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defaultThemeVersion="124226"/>
  <mc:AlternateContent xmlns:mc="http://schemas.openxmlformats.org/markup-compatibility/2006">
    <mc:Choice Requires="x15">
      <x15ac:absPath xmlns:x15ac="http://schemas.microsoft.com/office/spreadsheetml/2010/11/ac" url="P:\03_Projekti_arhiv\2026\2026_37_vrtec Jožice Flander_Sapramiška in Veveriček\PZI\popisi\"/>
    </mc:Choice>
  </mc:AlternateContent>
  <xr:revisionPtr revIDLastSave="0" documentId="13_ncr:1_{E791C0C7-D8CB-4B3E-B530-56981D75235C}" xr6:coauthVersionLast="47" xr6:coauthVersionMax="47" xr10:uidLastSave="{00000000-0000-0000-0000-000000000000}"/>
  <bookViews>
    <workbookView xWindow="28680" yWindow="-120" windowWidth="29040" windowHeight="15720" tabRatio="552" activeTab="1" xr2:uid="{EFAFCD94-A8B5-4381-9BED-EBA5D75D898B}"/>
  </bookViews>
  <sheets>
    <sheet name="NASLOVNICA " sheetId="40" r:id="rId1"/>
    <sheet name="SKUPNA REKAPITULACIJA " sheetId="15" r:id="rId2"/>
    <sheet name="OPOMBE" sheetId="19" r:id="rId3"/>
    <sheet name="GRADBENO OBRTNIŠKA DELA" sheetId="80" r:id="rId4"/>
  </sheets>
  <definedNames>
    <definedName name="__xlnm_Print_Area_3">#REF!</definedName>
    <definedName name="__xlnm_Print_Area_3_1">#REF!</definedName>
    <definedName name="__xlnm_Print_Area_5">#REF!</definedName>
    <definedName name="__xlnm_Print_Area_5_1">#REF!</definedName>
    <definedName name="__xlnm_Print_Area_6">#REF!</definedName>
    <definedName name="__xlnm_Print_Titles_4_1">#REF!</definedName>
    <definedName name="__xlnm_Print_Titles_5">#REF!</definedName>
    <definedName name="__xlnm_Print_Titles_5_1">#REF!</definedName>
    <definedName name="__xlnm_Print_Titles_7">#REF!</definedName>
    <definedName name="__xlnm_Print_Titles_7_1">#REF!</definedName>
    <definedName name="cena_skupaj_v__">"$#REF!.$#REF!$#REF!"</definedName>
    <definedName name="cena_skupaj_v___4">"#ref!"</definedName>
    <definedName name="cena_skupaj_v_€" localSheetId="3">#REF!</definedName>
    <definedName name="cena_skupaj_v_€" localSheetId="1">#REF!</definedName>
    <definedName name="cena_skupaj_v_€">#REF!</definedName>
    <definedName name="DD" localSheetId="3">#REF!</definedName>
    <definedName name="DD">#REF!</definedName>
    <definedName name="Excel_BuiltIn_Print_Area_6">"#ref!"</definedName>
    <definedName name="ji">#REF!</definedName>
    <definedName name="_xlnm.Print_Area" localSheetId="3">'GRADBENO OBRTNIŠKA DELA'!$A$1:$H$298</definedName>
    <definedName name="_xlnm.Print_Area" localSheetId="0">'NASLOVNICA '!$A$1:$E$34</definedName>
    <definedName name="_xlnm.Print_Area" localSheetId="2">OPOMBE!$A$1:$C$23</definedName>
    <definedName name="_xlnm.Print_Area" localSheetId="1">'SKUPNA REKAPITULACIJA '!$A$1:$E$39</definedName>
    <definedName name="Print_Area" localSheetId="3">'GRADBENO OBRTNIŠKA DELA'!$A$1:$H$294</definedName>
    <definedName name="Print_Area" localSheetId="1">'SKUPNA REKAPITULACIJA '!$A$1:$D$15</definedName>
    <definedName name="Print_Area_5">#REF!</definedName>
    <definedName name="sum" localSheetId="1">#REF!</definedName>
    <definedName name="sum">#REF!</definedName>
    <definedName name="_xlnm.Print_Titles" localSheetId="3">'GRADBENO OBRTNIŠKA DELA'!$25:$26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6" i="80" l="1"/>
  <c r="H246" i="80"/>
  <c r="H264" i="80"/>
  <c r="H262" i="80"/>
  <c r="H260" i="80"/>
  <c r="H258" i="80"/>
  <c r="H273" i="80"/>
  <c r="H272" i="80"/>
  <c r="H275" i="80" s="1"/>
  <c r="H14" i="80" s="1"/>
  <c r="H244" i="80"/>
  <c r="H242" i="80"/>
  <c r="H240" i="80"/>
  <c r="H238" i="80"/>
  <c r="H137" i="80"/>
  <c r="H234" i="80"/>
  <c r="H95" i="80"/>
  <c r="H213" i="80"/>
  <c r="H218" i="80"/>
  <c r="H217" i="80"/>
  <c r="H124" i="80"/>
  <c r="H203" i="80"/>
  <c r="H202" i="80"/>
  <c r="H199" i="80"/>
  <c r="H198" i="80"/>
  <c r="H168" i="80"/>
  <c r="H194" i="80"/>
  <c r="H172" i="80"/>
  <c r="H171" i="80"/>
  <c r="H175" i="80"/>
  <c r="H163" i="80"/>
  <c r="H160" i="80"/>
  <c r="H157" i="80"/>
  <c r="H118" i="80"/>
  <c r="H120" i="80"/>
  <c r="H115" i="80"/>
  <c r="H100" i="80"/>
  <c r="H98" i="80"/>
  <c r="H39" i="80"/>
  <c r="H90" i="80"/>
  <c r="H88" i="80"/>
  <c r="H205" i="80" l="1"/>
  <c r="H10" i="80"/>
  <c r="H177" i="80"/>
  <c r="H9" i="80" s="1"/>
  <c r="H78" i="80"/>
  <c r="H76" i="80"/>
  <c r="H74" i="80"/>
  <c r="H37" i="80" l="1"/>
  <c r="H236" i="80" l="1"/>
  <c r="H68" i="80"/>
  <c r="H135" i="80"/>
  <c r="H232" i="80" l="1"/>
  <c r="H229" i="80"/>
  <c r="H227" i="80"/>
  <c r="H127" i="80"/>
  <c r="H248" i="80" l="1"/>
  <c r="H253" i="80"/>
  <c r="H256" i="80"/>
  <c r="H280" i="80"/>
  <c r="H282" i="80" s="1"/>
  <c r="H266" i="80" l="1"/>
  <c r="H13" i="80" s="1"/>
  <c r="H15" i="80"/>
  <c r="H12" i="80"/>
  <c r="H220" i="80"/>
  <c r="H212" i="80"/>
  <c r="H222" i="80" s="1"/>
  <c r="H133" i="80"/>
  <c r="H130" i="80"/>
  <c r="H80" i="80"/>
  <c r="H82" i="80"/>
  <c r="H86" i="80"/>
  <c r="H84" i="80"/>
  <c r="H70" i="80"/>
  <c r="H11" i="80" l="1"/>
  <c r="H298" i="80"/>
  <c r="H289" i="80"/>
  <c r="H288" i="80"/>
  <c r="H122" i="80"/>
  <c r="H139" i="80" s="1"/>
  <c r="H72" i="80"/>
  <c r="H102" i="80" s="1"/>
  <c r="H34" i="80"/>
  <c r="H41" i="80" s="1"/>
  <c r="B34" i="80"/>
  <c r="H17" i="80" l="1"/>
  <c r="H7" i="80"/>
  <c r="H8" i="80"/>
  <c r="B36" i="80"/>
  <c r="H291" i="80"/>
  <c r="H16" i="80" s="1"/>
  <c r="H6" i="80"/>
  <c r="H19" i="80" l="1"/>
  <c r="H21" i="80" s="1"/>
  <c r="E7" i="15" s="1"/>
  <c r="E9" i="15" s="1"/>
  <c r="E12" i="15" s="1"/>
  <c r="B39" i="80"/>
  <c r="B68" i="80" l="1"/>
  <c r="B70" i="80" l="1"/>
  <c r="B72" i="80" l="1"/>
  <c r="B76" i="80" s="1"/>
  <c r="B74" i="80"/>
  <c r="B78" i="80" l="1"/>
  <c r="B80" i="80" l="1"/>
  <c r="B82" i="80" s="1"/>
  <c r="B84" i="80" s="1"/>
  <c r="B86" i="80" l="1"/>
  <c r="B88" i="80" l="1"/>
  <c r="B90" i="80" s="1"/>
  <c r="B93" i="80" s="1"/>
  <c r="B98" i="80" s="1"/>
  <c r="B100" i="80" s="1"/>
  <c r="E33" i="15"/>
  <c r="E35" i="15" s="1"/>
  <c r="E36" i="15" s="1"/>
  <c r="B115" i="80" l="1"/>
  <c r="B117" i="80" s="1"/>
  <c r="B120" i="80" s="1"/>
  <c r="B122" i="80" s="1"/>
  <c r="B124" i="80" s="1"/>
  <c r="B126" i="80" s="1"/>
  <c r="E15" i="15"/>
  <c r="E18" i="15" s="1"/>
  <c r="B129" i="80" l="1"/>
  <c r="B132" i="80" l="1"/>
  <c r="B135" i="80" s="1"/>
  <c r="B137" i="80" s="1"/>
  <c r="B156" i="80" l="1"/>
  <c r="B159" i="80" s="1"/>
  <c r="B162" i="80" l="1"/>
  <c r="B165" i="80" l="1"/>
  <c r="B170" i="80" s="1"/>
  <c r="B174" i="80" l="1"/>
  <c r="B192" i="80" l="1"/>
  <c r="B196" i="80" s="1"/>
  <c r="B201" i="80" s="1"/>
  <c r="B211" i="80" s="1"/>
  <c r="B216" i="80" s="1"/>
  <c r="B220" i="80" l="1"/>
  <c r="B227" i="80" l="1"/>
  <c r="B229" i="80" l="1"/>
  <c r="B232" i="80" l="1"/>
  <c r="B234" i="80" s="1"/>
  <c r="B236" i="80" s="1"/>
  <c r="B238" i="80" s="1"/>
  <c r="B240" i="80" s="1"/>
  <c r="B242" i="80" s="1"/>
  <c r="B244" i="80" s="1"/>
  <c r="B246" i="80" s="1"/>
  <c r="B253" i="80" l="1"/>
  <c r="B255" i="80" s="1"/>
  <c r="B258" i="80" s="1"/>
  <c r="B260" i="80" s="1"/>
  <c r="B262" i="80" s="1"/>
  <c r="B264" i="80" s="1"/>
  <c r="B271" i="80" l="1"/>
  <c r="B280" i="80" s="1"/>
  <c r="B287" i="80" l="1"/>
  <c r="B296" i="80"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<sst xmlns="http://schemas.openxmlformats.org/spreadsheetml/2006/main" count="356" uniqueCount="247">
  <si>
    <t>m²</t>
  </si>
  <si>
    <t>enota</t>
  </si>
  <si>
    <t>III.</t>
  </si>
  <si>
    <t>II.</t>
  </si>
  <si>
    <t>SPLOŠNA DOLOČILA</t>
  </si>
  <si>
    <t>PRIPRAVLJALNA DELA SKUPAJ:</t>
  </si>
  <si>
    <t>Pri izvajanju rušitev je treba upoštevati vsa zakonska določila, posebno pozornost je posvetiti varstvu pri delu.</t>
  </si>
  <si>
    <t>IV.</t>
  </si>
  <si>
    <t>V.</t>
  </si>
  <si>
    <t>I.</t>
  </si>
  <si>
    <t>A.</t>
  </si>
  <si>
    <t>OPIS IZDELKA</t>
  </si>
  <si>
    <t>količina</t>
  </si>
  <si>
    <t>VI.</t>
  </si>
  <si>
    <t>Poz.</t>
  </si>
  <si>
    <t>Opis del</t>
  </si>
  <si>
    <t>Cena
(v € brez DDV)</t>
  </si>
  <si>
    <t xml:space="preserve"> </t>
  </si>
  <si>
    <t>DDV</t>
  </si>
  <si>
    <t>VREDNOST INVESTICIJE BREZ DDV:</t>
  </si>
  <si>
    <t>VREDNOST INVESTICIJE Z DDV:</t>
  </si>
  <si>
    <t>A</t>
  </si>
  <si>
    <t>TOPLOTNA IZOLACIJA FASADE</t>
  </si>
  <si>
    <t>B</t>
  </si>
  <si>
    <t>TOPLOTNA IZOLACIJA TAL NA TERENU</t>
  </si>
  <si>
    <t>C</t>
  </si>
  <si>
    <t>TOPLOTNA IZOLACIJA STREHE</t>
  </si>
  <si>
    <t>D</t>
  </si>
  <si>
    <t>ZAMENJAVE ZUNANJEGA STAVBNEGA POHIŠTVA</t>
  </si>
  <si>
    <t>OSTALO</t>
  </si>
  <si>
    <t>ŠTAJERSKI INŽENIRING d.o.o.</t>
  </si>
  <si>
    <t>VREDNOST INVESTICIJE BREZ DDV :</t>
  </si>
  <si>
    <t>UVODNE OPOMBE POPISA</t>
  </si>
  <si>
    <t>1) Izvajalec del mora upoštevati splošna določila  v ponudbi in pri izvajanju del, ki veljajo v RS.</t>
  </si>
  <si>
    <t>2) Pomembna opomba:</t>
  </si>
  <si>
    <t>cena skupaj v €</t>
  </si>
  <si>
    <t>cena v € / enoto</t>
  </si>
  <si>
    <t>NEPREDVIDENA DELA ( 10%)</t>
  </si>
  <si>
    <t>PRIPRAVLJALNA DELA</t>
  </si>
  <si>
    <t xml:space="preserve">Objekt: </t>
  </si>
  <si>
    <t>Naročnik / investitor:</t>
  </si>
  <si>
    <t>Vsebina:</t>
  </si>
  <si>
    <t>Projektant:</t>
  </si>
  <si>
    <t>Številka projekta:</t>
  </si>
  <si>
    <t>Datum:</t>
  </si>
  <si>
    <t>Izdelal:</t>
  </si>
  <si>
    <t>Matjaž Majer</t>
  </si>
  <si>
    <t>VREDNOST INVESTICIJE Z DDV :</t>
  </si>
  <si>
    <t>m1</t>
  </si>
  <si>
    <t xml:space="preserve">Naziv z opisom gradnje: </t>
  </si>
  <si>
    <t>Zaščita okolice in sosednjih objektov pred poškodbami.</t>
  </si>
  <si>
    <t xml:space="preserve">Vse gradbene odpadke je potrebno odpeljali na deponijo komunalnih odpadkov v skladu z Odlokom o ravnanju s komunalnimi odpadki na območju občine in Pravilnikom o ravnanju z odpadki. </t>
  </si>
  <si>
    <t>Potrebno ločevanje odpadkov po vrstah materiala!</t>
  </si>
  <si>
    <t>Rušitvena dela je potrebno izvajati skladno z zakonom o varstvu pred hrupom v naravnem in bivalnem okolju, pravilnikom o maksimalno dovoljeni ravni hrupa.</t>
  </si>
  <si>
    <t>• vse stroške, ki zajemajo izvedbo del in materiala po popisu GO del,</t>
  </si>
  <si>
    <t>• vse splošne in stalne stroške povezane z organizacijo in delom na gradbišču,</t>
  </si>
  <si>
    <t>• vse transportne stroške v območju in izven območja gradbišča,</t>
  </si>
  <si>
    <t>• vse stroške pristojbin za odlaganje odpadnega materiala na trajni deponiji,</t>
  </si>
  <si>
    <t>• v ceni posamezne postavke morajo biti zajeti vsi potrebni fasadni,delovni in pomožni odri, če to ni določeno v postavki posebej,</t>
  </si>
  <si>
    <t>• vse stroške vmesnega in finalnega čiščenja prostorov,</t>
  </si>
  <si>
    <t>• stroške ureditve in organizacije gradbišča ter izvajanja ukrepov za zagotavljanje varnosti in zdravja pri delu,</t>
  </si>
  <si>
    <t xml:space="preserve">Splošne opombe: </t>
  </si>
  <si>
    <t>kompl.</t>
  </si>
  <si>
    <t>ur</t>
  </si>
  <si>
    <t>Tržaška cesta 85, 2000 Maribor</t>
  </si>
  <si>
    <t>RUŠITVENA IN ODSTRANJEVALNA DELA</t>
  </si>
  <si>
    <t>Opis faze</t>
  </si>
  <si>
    <t>RUŠITVENA IN ODSTRANJEVALNA DELA SKUPAJ:</t>
  </si>
  <si>
    <t>DODATNA DELA</t>
  </si>
  <si>
    <t>GO DELA SKUPAJ:</t>
  </si>
  <si>
    <t>REŽIJSKA DELA</t>
  </si>
  <si>
    <t>REŽIJSKA DELA SKUPAJ:</t>
  </si>
  <si>
    <t>▪ PK DELAVEC</t>
  </si>
  <si>
    <t>▪ KV DELAVEC</t>
  </si>
  <si>
    <t>DODATNA DELA SKUPAJ:</t>
  </si>
  <si>
    <t>REKAPITULACIJA GRADBENO OBRTNIŠKIH DEL</t>
  </si>
  <si>
    <r>
      <rPr>
        <b/>
        <sz val="10"/>
        <color theme="1"/>
        <rFont val="Calibri"/>
        <family val="2"/>
        <charset val="238"/>
      </rPr>
      <t>Razna režijska dela kot pomoč pri gradbenih in obrtniških delih.</t>
    </r>
    <r>
      <rPr>
        <sz val="10"/>
        <color theme="1"/>
        <rFont val="Calibri"/>
        <family val="2"/>
        <charset val="238"/>
      </rPr>
      <t xml:space="preserve"> Obračunajo se na podlagi efektivnih ur po predhodnem vpisu nadzornega organa v gradbeni dnevnik. V postavki navedena le ocena števila ur.</t>
    </r>
  </si>
  <si>
    <t>Če gradbenih odpadkov ni mogoče začasno skladiščiti na gradbišču, mora izvajalec zagotoviti, da se gradbene odpadke odlaga neposredno po nastanku v zabojnike, ki so priprejeni za odvoz gradbenih odpadkov brez prekladanja.</t>
  </si>
  <si>
    <t>Pri rušenju je potrebno omejiti prašenje okolice z sprotnim močenjem rušenih konstrukcij in izvajati ostale ukrepe za omilitev vplivov rušenja na okolje.</t>
  </si>
  <si>
    <t>Izvajalec mora v času izvajanja del zagotavljati stalno nemoteno delo in delovanje celotnega objekta.</t>
  </si>
  <si>
    <t>Izvajalec mora izdelati in zagotoviti takšno vrsto zaščite objekta in prostorov, katera v popolnosti preprečuje onesnaževanje objekta ali njegovih delov v času izvajanja del (prah, odpadki, hrup,…).</t>
  </si>
  <si>
    <t>• vse stroške nakladanja in razkladanja ter odvoza odpadkov in ostalega materiala na stalno deponijo izvajalca,</t>
  </si>
  <si>
    <t>• izdelavo vseh v tehničnem poročilu in popisu navedenih vzorcev,</t>
  </si>
  <si>
    <t>Ponudba mora vsebovati ves pritrditveni in zatesnitveni material, vgradnjo zaključkov, izdelavo vseh potrebnih podkonstrukcij.</t>
  </si>
  <si>
    <t>Pred začetkom gradnje je potreben ogled gradbišča z investitorjem, nadzornikom in izvajalcem, kar omogoča vsem stranem, da se podrobneje seznanijo s potekom sanacije.</t>
  </si>
  <si>
    <t>Z oddajo ponudbe vsak ponudnik izjavlja, da je skrbno preučil vse prej omenjene sestavne dele sanacije in da je v skupno vrednost vključil vsa dodatna, nepredvidena in presežna dela ter material, ki zagotavljajo popolno, zaključeno in celostno izvedbo le-te, ki je podan v popisu.</t>
  </si>
  <si>
    <t>Popolna ponudba za izvedbo GO del sanacije mora vsebovati tudi:</t>
  </si>
  <si>
    <t>kos</t>
  </si>
  <si>
    <t>VII.</t>
  </si>
  <si>
    <t>Mestna občina Maribor</t>
  </si>
  <si>
    <t>Ulica heroja Staneta 1</t>
  </si>
  <si>
    <t>2000 Maribor</t>
  </si>
  <si>
    <t>Vsa rušitvena dela se izvajajo z upoštevanjem vseh tehničnih rešitev rušenja z upoštevanjem varnostnih ukrepov pri rušenju.</t>
  </si>
  <si>
    <t>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t>
  </si>
  <si>
    <t>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</si>
  <si>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t>
  </si>
  <si>
    <t>V ceno na e.m. v posameznih postavkah zajeti tudi vse vertikalne in horizontalne prenose, ter odvoz na deponijo in vse takse na deponiji.</t>
  </si>
  <si>
    <t>- izdelavo tehnološkega elaborata rušenja, s prikazom organizacije izvajanja del, terminskim planom, številom ljudi in strojev, potrebnih za rušenje, ter prikaz ravnanja z gradbenimi odpadki (izbrane deponije)</t>
  </si>
  <si>
    <t>- v ceni je potrebno upoštevati čiščenje transportnih poti med rušenjem objekta, oz. jih vzpostaviti v prejšnje stanje</t>
  </si>
  <si>
    <t>-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t>
  </si>
  <si>
    <t>- ponudnik mora v ceni upoštevati vse tehnične zahteve, ki so podane v tehničnem opisu projekta, vse predpise varstva pri delu, predpise o ravnanju z gradbenimi odpadki, predpise varstva pred požarom in pogoje soglasodajalcev.</t>
  </si>
  <si>
    <t>Prav tako ponudnik s podpisom na ponudbi potrjuje, da je seznanjen s stanjem objektov na kraju rušenja.</t>
  </si>
  <si>
    <t>Vso morebitno škodo, ki nastane zaradi neupoštevanje zahtev v splošnem (tehničnem) opisu projekta, nosi izvajalec del.</t>
  </si>
  <si>
    <t>ZIDARSKA DELA</t>
  </si>
  <si>
    <t>VIII.</t>
  </si>
  <si>
    <t>IX.</t>
  </si>
  <si>
    <t>X.</t>
  </si>
  <si>
    <t>Končno kvalitetno čiščenje prostora.</t>
  </si>
  <si>
    <t>RAZNA DELA</t>
  </si>
  <si>
    <t>RAZNA DELA SKUPAJ:</t>
  </si>
  <si>
    <t>POPIS  GRADBENO OBRTNIŠKIH DEL</t>
  </si>
  <si>
    <t xml:space="preserve">SKUPNA REKAPITULACIJA </t>
  </si>
  <si>
    <t xml:space="preserve">GRADBENO OBRTNIŠKA DELA </t>
  </si>
  <si>
    <t>ZEMELJSKA DELA</t>
  </si>
  <si>
    <t>UTRJENE POVRŠINE IN UREDITEV OKOLJA</t>
  </si>
  <si>
    <t>GRADBENA IN OBRTNIŠKA DELA SKUPAJ</t>
  </si>
  <si>
    <r>
      <rPr>
        <b/>
        <sz val="10"/>
        <color theme="1"/>
        <rFont val="Calibri"/>
        <family val="2"/>
        <charset val="238"/>
      </rPr>
      <t>Ureditev gradbišča</t>
    </r>
    <r>
      <rPr>
        <sz val="10"/>
        <color theme="1"/>
        <rFont val="Calibri"/>
        <family val="2"/>
        <charset val="238"/>
      </rPr>
      <t xml:space="preserve"> skladno z varnostnim načrtom in veljavnimi pravilniki in zahtevami po ZVZD: gradbiščna ograja višine cca. minimalno 2,00m, ureditev varnih koridorjev za nemoten dostop ljudi do objekta za časa celotne sanacije, ureditev začasne deponije ali postavitev kesonov za odpadni material, gradbiščni kontejnerji in lope, prenosni WC, gradbiščna tabla (pravilnik o načinu označitve in organizacije ureditve gradbišča, o vsebini in načinu vodenja dnevnika o izvajanju del), ostale opozorilne table in znaki, ter odstranitev po končani gradnji. Po končanih delih se odstranijo vsi provizoriji, teren gradbišča se očisti in uredi v končno predvideno (prvotno) stanje.</t>
    </r>
  </si>
  <si>
    <t>komplet</t>
  </si>
  <si>
    <t>Vsa zemeljska dela kot so: izkopi, zasipi in utrjevanje, se morajo izvajati po določilih veljavnih tehničnih predpisov RS za to vrsto del.</t>
  </si>
  <si>
    <t>Ob izvedbi je potrebno upoštevati varnostni načrt in sprotno izvajati vse ukrepe, ki izhajajo iz tega načrta.</t>
  </si>
  <si>
    <t>m³</t>
  </si>
  <si>
    <t>ZEMELJSKA DELA SKUPAJ:</t>
  </si>
  <si>
    <t>ZIDARSKA DELA SKUPAJ:</t>
  </si>
  <si>
    <t>GRADBENO OBRTNIŠKA DELA</t>
  </si>
  <si>
    <t>UTRJENE POVRŠINE IN UREDITEV OKOLJA SKUPAJ:</t>
  </si>
  <si>
    <r>
      <t xml:space="preserve">Dobava in postavitev peskolovov (požiralnikov) iz betonske cevi fi40cm, globine do 1,0m, skupaj z betonskim pohodnim pokrovom. </t>
    </r>
    <r>
      <rPr>
        <sz val="10"/>
        <color theme="1"/>
        <rFont val="Calibri"/>
        <family val="2"/>
        <charset val="238"/>
      </rPr>
      <t>V postavki upoštevati ves pritrdilni in zatesnitveni material, vsa pripravljalna in pomožna dela kot tudi priključitev na vertikalne odtoke s streh.</t>
    </r>
  </si>
  <si>
    <t xml:space="preserve">KLJUČAVNIČARSKA IN KLEPARSKA DELA </t>
  </si>
  <si>
    <t>OPOMBA: Če se uporabi novi material, mora biti kvaliteten protizmrzlinsko odporen gramoz frakcije 0-32mm.</t>
  </si>
  <si>
    <t>KLJUČAVNIČARSKA IN KLEPARSKA DELA SKUPAJ:</t>
  </si>
  <si>
    <t>KLJUČAVNIČARSKA IN KLEPARSKA DELA</t>
  </si>
  <si>
    <t>Izgradnja teras vrtca Jožice Flander v Mariboru, enota Sapramiška in Veveričke</t>
  </si>
  <si>
    <t>vrtec Jožice Flander v Mariboru, enoti Sapramiška in Veveričke</t>
  </si>
  <si>
    <t>Maribor, junij 2026</t>
  </si>
  <si>
    <t>37_2026</t>
  </si>
  <si>
    <t>BETONSKA DELA</t>
  </si>
  <si>
    <t>OPAŽARSKA DELA</t>
  </si>
  <si>
    <t>STEKLARSKA DELA</t>
  </si>
  <si>
    <t>XI.</t>
  </si>
  <si>
    <t xml:space="preserve">Za fizično zaščito se uporabijo materiali kot so PVC zaščitna gradbena folija, zaščitna mreža, koprena, filc in podobno. V postavki je zajeta tudi kasnejša odstranitev zaščite in iznos materiala na kamion z direktnim odvozom na trajno deponijo v oddaljenosti do 10km ter vsa druga pomožna dela. Skupaj s plačilom vseh pristojbin za trajno deponiranje materiala! </t>
  </si>
  <si>
    <r>
      <rPr>
        <b/>
        <sz val="10"/>
        <color theme="1"/>
        <rFont val="Calibri"/>
        <family val="2"/>
        <charset val="238"/>
      </rPr>
      <t>Dobava materiala in naprava zaščite ob oknih in zunanjih vratih ter fasade</t>
    </r>
    <r>
      <rPr>
        <sz val="10"/>
        <color theme="1"/>
        <rFont val="Calibri"/>
        <family val="2"/>
        <charset val="238"/>
      </rPr>
      <t xml:space="preserve">, ki mejijo na območja, kjer se izvajajo rušitve in druga gradbeno obrtniška dela. </t>
    </r>
  </si>
  <si>
    <r>
      <t xml:space="preserve">Odklop in demontaža zunanjih enot klima naprav, </t>
    </r>
    <r>
      <rPr>
        <sz val="9"/>
        <rFont val="Ebrima"/>
        <charset val="238"/>
      </rPr>
      <t>vključno z nosilci enot na fasadi v območju izgradnje teras. Naprava se začasno deponira v posebej za to namenjenem prostoru z namenom ponovne uporabe.</t>
    </r>
  </si>
  <si>
    <r>
      <t xml:space="preserve">Razbijanje in komplet odstranitev obstoječih betonskih klančin. </t>
    </r>
    <r>
      <rPr>
        <sz val="9"/>
        <rFont val="Ebrima"/>
        <charset val="238"/>
      </rPr>
      <t>Pred razbijanjem se klančina ob stiku z objektom loči s pomočjo diamantnega reza. Delo poteka strojno s pomočjo pnevmatskega kladiva. Postavka zajema direktno nakladanje na kamion ter odvoz odpadnega materiala na trajhno deponijo v oddaljenosti do 10km. Skupaj s plačilom vseh pristojbin za trajno deponiranje odpadnega materiala!</t>
    </r>
  </si>
  <si>
    <r>
      <t xml:space="preserve">Demontaža in komplet odstranitev varovalnih ograjic iz lesenih lamel in kovinsko konstrukcijo ob obstoječih klančinah. </t>
    </r>
    <r>
      <rPr>
        <sz val="9"/>
        <rFont val="Ebrima"/>
        <charset val="238"/>
      </rPr>
      <t>Višina ograje cca. 100cm. Skupna dolžina ograj znaša cca. 18m.</t>
    </r>
  </si>
  <si>
    <r>
      <t xml:space="preserve">Razbijanje in komplet odstranitev obstoječih betonskih stopnic pred vhodom v kotlovnico. </t>
    </r>
    <r>
      <rPr>
        <sz val="9"/>
        <rFont val="Ebrima"/>
        <charset val="238"/>
      </rPr>
      <t>Pred razbijanjem se stopnice ob stiku z objektom loči s pomočjo diamantnega reza. Delo poteka strojno s pomočjo pnevmatskega kladiva. Postavka zajema direktno nakladanje na kamion ter odvoz odpadnega materiala na trajhno deponijo v oddaljenosti do 10km. Skupaj s plačilom vseh pristojbin za trajno deponiranje odpadnega materiala!</t>
    </r>
  </si>
  <si>
    <r>
      <t xml:space="preserve">Odkop in odstranitev obstoječega tamponskega in    drenažnega nasutja v območju betonskih pohodnih plošč. </t>
    </r>
    <r>
      <rPr>
        <sz val="10"/>
        <color theme="1" tint="0.499984740745262"/>
        <rFont val="Calibri"/>
        <family val="2"/>
        <charset val="238"/>
      </rPr>
      <t xml:space="preserve"> </t>
    </r>
    <r>
      <rPr>
        <b/>
        <sz val="10"/>
        <color theme="1"/>
        <rFont val="Calibri"/>
        <family val="2"/>
        <charset val="238"/>
      </rPr>
      <t xml:space="preserve"> </t>
    </r>
    <r>
      <rPr>
        <sz val="10"/>
        <color theme="0" tint="-0.499984740745262"/>
        <rFont val="Calibri"/>
        <family val="2"/>
        <charset val="238"/>
      </rPr>
      <t xml:space="preserve">Nakladanje na kamion ter odvoz na trajno deponijo v oddaljenosti do 10km, skupaj s plačiom vseh pristojbin za trajno deponiranje odpadnega materiala! </t>
    </r>
    <r>
      <rPr>
        <sz val="10"/>
        <color theme="1"/>
        <rFont val="Calibri"/>
        <family val="2"/>
        <charset val="238"/>
      </rPr>
      <t>Količina je le ocenjena, s predpostavko, da se izvede odkop materiala v širini 80cm od objekta in v globini 1 meter!</t>
    </r>
  </si>
  <si>
    <r>
      <t xml:space="preserve">Odstranitev tlaka iz pohodnih pranih betonskih plošč ob objektu. </t>
    </r>
    <r>
      <rPr>
        <sz val="10"/>
        <color theme="0" tint="-0.499984740745262"/>
        <rFont val="Calibri"/>
        <family val="2"/>
        <charset val="238"/>
      </rPr>
      <t>Nakladanje na kamion ter odvoz na trajno deponijo v oddaljenosti do 10km, skupaj s plačilom vseh pristojbin za trajno deponiranje odpadnega materiala!</t>
    </r>
  </si>
  <si>
    <r>
      <t xml:space="preserve">Demontaža in odstranitev vertikalnih odtočnih cevi pod zgornjimi koleni za odvod meteorne vode s streh, vključno z odklopom od peskolovov. </t>
    </r>
    <r>
      <rPr>
        <sz val="10"/>
        <color theme="1" tint="0.499984740745262"/>
        <rFont val="Calibri"/>
        <family val="2"/>
        <charset val="238"/>
      </rPr>
      <t xml:space="preserve"> Povprečna dolžina posameznega vertikalnega odtoka znaša cca. 3,50m. Elementi se skladiščijo na začasni deponiji na gradbišču z namenom ponovne uporabe.</t>
    </r>
  </si>
  <si>
    <t>Delna odstranitev strelovodov, z namenom kasnejšega prekonstruiranja le teh glede na nadstrešnice.</t>
  </si>
  <si>
    <t xml:space="preserve">Odklop iz vodovodnega omrežja in odstranitev zunanje zalivne pipe ob fasadi. </t>
  </si>
  <si>
    <r>
      <t xml:space="preserve">Odklop iz vodovodnega omrežja in odstranitev zunanjega pitnika v območju izgradnje teras. </t>
    </r>
    <r>
      <rPr>
        <sz val="10"/>
        <color theme="1"/>
        <rFont val="Calibri"/>
        <family val="2"/>
        <charset val="238"/>
      </rPr>
      <t>Element se skladišči na primernem mestu na gradbišču z namenom ponovne uporabe.</t>
    </r>
  </si>
  <si>
    <t>Odstranitev in prestavitev z demontažo in ponovno montažo opreme (klopi) in igral, vključno z gumijasto podlago iz območja gradnje novih teras na prej določeno novo mesto.</t>
  </si>
  <si>
    <t>Zakoličba obstoječih komunalnih vodov s strani pooblaščenih distributerjev (elektrika, telekomunikacije, vodovod, kanalizacija,…)</t>
  </si>
  <si>
    <r>
      <t xml:space="preserve">Izkop in odstranitev obstoječih betonskih peskolovov ob objektu in revizijskih jaškov. </t>
    </r>
    <r>
      <rPr>
        <sz val="10"/>
        <color theme="0" tint="-0.499984740745262"/>
        <rFont val="Calibri"/>
        <family val="2"/>
        <charset val="238"/>
      </rPr>
      <t>Nakladanje na kamion ter odvoz na trajno deponijo v oddaljenosti do 10km, skupaj s plačiom vseh pristojbin za trajno deponiranje odpadnega materiala!</t>
    </r>
  </si>
  <si>
    <t>SEČNJA IN PODIRANJE DREVES</t>
  </si>
  <si>
    <t>PRESAJANJE DREVES</t>
  </si>
  <si>
    <t>Delna odstranitev in rekonstrukcija lesene podpore za trse v območju izgradnje teras.</t>
  </si>
  <si>
    <r>
      <rPr>
        <b/>
        <u/>
        <sz val="10"/>
        <color theme="1"/>
        <rFont val="Calibri"/>
        <family val="2"/>
        <charset val="238"/>
      </rPr>
      <t>Opomba 1:</t>
    </r>
    <r>
      <rPr>
        <b/>
        <sz val="10"/>
        <color theme="1"/>
        <rFont val="Calibri"/>
        <family val="2"/>
        <charset val="238"/>
      </rPr>
      <t xml:space="preserve"> za uspešno presaditev obvezno upoštevati primeren čas za presajanje, ko je rastlina v mirovanju, kar pomeni zgodaj spomladi ali pozno jeseni!</t>
    </r>
  </si>
  <si>
    <r>
      <rPr>
        <b/>
        <u/>
        <sz val="10"/>
        <color theme="1"/>
        <rFont val="Calibri"/>
        <family val="2"/>
        <charset val="238"/>
      </rPr>
      <t>Opomba 2:</t>
    </r>
    <r>
      <rPr>
        <b/>
        <sz val="10"/>
        <color theme="1"/>
        <rFont val="Calibri"/>
        <family val="2"/>
        <charset val="238"/>
      </rPr>
      <t xml:space="preserve"> če se ugotovi, da izkop obstoječih dreves tehnično ni izvedljiv v tolikšni meri, da se ohrani nepoškodovan koreninski sistem in s tem povezana uspešnost nove zasaditve, se drevesi razrežeta in odpeljeta na trajno deponijo. Na novih mestih se kasneje zasadita novi mladi drevesi.</t>
    </r>
  </si>
  <si>
    <r>
      <t xml:space="preserve">Postopno podiranje in kompletna odstranitev drevesa, vključno s koreninskim sistemon tik ob objektu. </t>
    </r>
    <r>
      <rPr>
        <sz val="10"/>
        <color theme="1"/>
        <rFont val="Calibri"/>
        <family val="2"/>
        <charset val="238"/>
      </rPr>
      <t>Pri odstranitvi obvezno upoštevati vse varnostne in zakonske zahteve. Uporabiti specializirane tehnike kot so delno podiranje, spuščanje vej z vrvmi ali uporabe dvigala. Pred sečnjo zavarovati okolico z namenom preprečitve škode na objektu. Če je potrebno, pridobiti potrebna dovoljenja! V postavki zajeti tudi čiščenje območja sečnje in transpost drevesa na deponijo.</t>
    </r>
  </si>
  <si>
    <r>
      <rPr>
        <b/>
        <sz val="10"/>
        <color theme="1"/>
        <rFont val="Calibri"/>
        <family val="2"/>
        <charset val="238"/>
      </rPr>
      <t>Odriv humusa (rodovitne zemljine)</t>
    </r>
    <r>
      <rPr>
        <sz val="10"/>
        <color theme="1"/>
        <rFont val="Calibri"/>
        <family val="2"/>
        <charset val="238"/>
      </rPr>
      <t xml:space="preserve"> v debelini cca. 20-25cm in direktno odlaganje izkopane zemljine na začasno deponijo na gradbišču. Zemlja se lahko kasneje uporabi za finalno urejanje (planiranje) zelenih površin v okviru zunanje ureditve okoli teras. Končni obračun po m3 v raščenem stanju ter dejanskem stanju in potrditvi nadzornika.</t>
    </r>
  </si>
  <si>
    <r>
      <t xml:space="preserve">Dobava in polaganje ločilnega filca med raščenim terenom in novim tamponskim nasutjem. </t>
    </r>
    <r>
      <rPr>
        <sz val="10"/>
        <color theme="1"/>
        <rFont val="Calibri"/>
        <family val="2"/>
        <charset val="238"/>
      </rPr>
      <t>Mehansko utrjena geotekstilija iz neskončnih niti, UV stabiliziran polipropilen, ki preprečuje posedanje in zamuljenje zasipa. Preklopi stikov 30cm. Obračun v m2 tlorisne površine!</t>
    </r>
  </si>
  <si>
    <t>uporabljena je kategorizacija zemljin od 1 do 5 (1.kat plodna zemljina, 2.kat slabo nosilna zemljina, 3.kat vezljiva in nevezljiva zrnata zemljina, 4.kat mehka kamnina (obstoječa voz. konstrukcija) in 5.kat trda kamnina.</t>
  </si>
  <si>
    <t>Vse volumenske popisne postavke vezane na izkope, nakladanja in transporte so pripravljene v m3 raščenega terena.</t>
  </si>
  <si>
    <r>
      <rPr>
        <b/>
        <u/>
        <sz val="10"/>
        <rFont val="Calibri"/>
        <family val="2"/>
        <charset val="238"/>
      </rPr>
      <t>Opomba:</t>
    </r>
    <r>
      <rPr>
        <b/>
        <sz val="10"/>
        <rFont val="Calibri"/>
        <family val="2"/>
        <charset val="238"/>
      </rPr>
      <t xml:space="preserve"> Izkopan dober material se deponira na začasni deponiji na gradbišču in se lahko kasneje uporabi za zasip gradbene jame ob temeljenju. Višek materiala se naloži na kamion ter odpelje na trajno deponijo v oddaljenosti do 10km. Skupaj s plačilom vseh pristojbin za trajno deponiranje odpadnega materiala!</t>
    </r>
  </si>
  <si>
    <r>
      <t xml:space="preserve">Zasip z izkopanim materialom z gradbiščne ob terasah. </t>
    </r>
    <r>
      <rPr>
        <sz val="10"/>
        <color theme="1"/>
        <rFont val="Calibri"/>
        <family val="2"/>
        <charset val="238"/>
      </rPr>
      <t>Utrjavenjem po plasteh. Izvedba z vsemi transporti in pomožnimi deli.</t>
    </r>
  </si>
  <si>
    <r>
      <t xml:space="preserve">Dobava materiala in izvedba kompletnega drenažnega sistema ob objektu: </t>
    </r>
    <r>
      <rPr>
        <sz val="10"/>
        <color theme="1"/>
        <rFont val="Calibri"/>
        <family val="2"/>
        <charset val="238"/>
      </rPr>
      <t>polaganje PVC drenažne perforirane cevi Stigmaflex Rdc Midren Ø 140mm, komplet z dobavo in polaganjem filca (geotekstilije). Polaganje drenažne cevi v ustreznem naklonu na prej predhodno izdelanem ležišču iz pustega betona. Osipavanje in naprava filterskega sloja iz pranega proda okoli drenažne cevi frakcije Ø8-16mm. V postavki zajeti  vsi transporti od kamnoloma do mesta vgradnje, vsa pripravljalna in pomožna dela.</t>
    </r>
  </si>
  <si>
    <t>Izvedba priklopov drenažne cevi na nove meteorne jaške in peskolove z izvedbo kronskih izvrtin ter zidarsko obdelavo prebojev, skupaj z vsemi pripravljalnimi in pomožnimi deli.</t>
  </si>
  <si>
    <t>Nakladanje odvečnega izkopanega materiala na kamion in odvoz na trajno deponijo v oddaljenosti do 10km, vključno s plačilom vseh pristojbin.</t>
  </si>
  <si>
    <t>OPOMBA: Namesto okroglih betonskih cevi se lahko uporabijo kvadratne (40x40cm). Natančna globina se določi po izkopu! Višino pokrova prilagoditi s spodnjim robom posteljice iz peska!</t>
  </si>
  <si>
    <t>BETONSKA DELA SKUPAJ:</t>
  </si>
  <si>
    <t>Vsa betonska dela se morajo izvajati po določilih veljavnih tehničnih predpisov RS za to vrsto del.</t>
  </si>
  <si>
    <t>Vsi betoni morajo biti dobavljeni iz betonarn in morajo biti ustrezno certificirani skladno z veljavnimi predpisi v RS.</t>
  </si>
  <si>
    <t>Uporaba betona narejenega na gradbišču ni dovoljena.</t>
  </si>
  <si>
    <t>Betonska dela se izvajajo na osnovi projekta za izvedbo in potrjenega projekta izvajanja betonskih konstrukcij. Ob izvedbi je potrebno upoštevati varnostni načrt in sprotno izvajati vse ukrepe v tej fazi za izvajanje del, ki izhajajo iz varnostnega načrta.</t>
  </si>
  <si>
    <t>Merodajne so lastnosti betonov in armature, ki so navedene v statičnem izračunu in armaturnih načrtih. V primeru neskladnosti velja tolmačenje odgovornega projektanta gradbenih konstrukcij z vpisom v gradbeni dnevnik.</t>
  </si>
  <si>
    <t>Izvajalec je dolžan zagotoviti nego betona, ki vsebuje zaščito vgrajenega betona do polne trdnosti pred prevelikim izhlapevanjem vode iz betona, prevelikim osončenjem in pregrevanjem, ter zaščito pred nizkimi temperaturami.</t>
  </si>
  <si>
    <t>Konstrukcije iz betona morajo biti ravne brez votlih mest in brez iztekanj cementnega gela na stikih opažev.</t>
  </si>
  <si>
    <t>Vse betonske površine mora izvajalec predati popolnoma ravne, vse neravnine, ki bi jih bilo morebiti potrebno izravnati se upoštevajo kot nekvalitetne in gredo na račun izvajalca betonskih del.</t>
  </si>
  <si>
    <t>Vgrajevanje betona se izračunava v m3 betona ali kot je navedeno v opisu del.</t>
  </si>
  <si>
    <t>• zidec po obodu dim. 20/35cm</t>
  </si>
  <si>
    <t>• bruto</t>
  </si>
  <si>
    <t>kg</t>
  </si>
  <si>
    <t>• AR.01</t>
  </si>
  <si>
    <t>• AR.02</t>
  </si>
  <si>
    <t>OPAŽARSKA DELA SKUPAJ:</t>
  </si>
  <si>
    <t>Vsa tesarska dela  se morajo izvajati po določilih veljavnih tehničnih predpisov RS za to vrsto del.</t>
  </si>
  <si>
    <t>Pri izvajanju tesarskih del je upoštevati vsa pripravljalna dela pri opažih, razopaženje in zlaganje lesa in opažev.</t>
  </si>
  <si>
    <t>Opaži morajo biti pred uporabo pravilno negovani s premazi in odstranitev premazov upoštevana v posameznih cenah E.M.</t>
  </si>
  <si>
    <t xml:space="preserve">Tesnost in stabilnost opažev mora biti brezpogojno zagotovljena. </t>
  </si>
  <si>
    <t>Opaži za vidne betone morajo biti pripravljeni tako, da so po razopaženju betonske ploskve brez deformacij, gladke oziroma v strukturi določeni s projektom in popolnoma zalite brez gnezd iztekajočega betona.</t>
  </si>
  <si>
    <t>Opaži morajo biti izdelani točno po merah v načrtu, z vsemi potrebnimi podporami, horizontalno in vertikalno povezavo, tako, da so stabilni in sposobni za obtežbo z betonom.</t>
  </si>
  <si>
    <t>Enotne cene morajo vsebovati: napravo opažev po opisu v posamezni postavki z vsemi prenosi in transporti vsega potrebnega materiala do mesta opaženja in pospravljanje po končanih delih, vključno z nakladnajem in odvozom vsega opažnega in drugega materiala potrebnega  za izvedbo tesarskih del po opisu.</t>
  </si>
  <si>
    <t>• pasovni temelji (temeljne pete)</t>
  </si>
  <si>
    <t>Nabava, izdelava in odstranitev enostranskega lesenega opaža. Uporabi se skoblan les iglavcev.</t>
  </si>
  <si>
    <t xml:space="preserve">Postavka zajema vse prenose in transporte materiala, vsa pripravljalna in pomožna dela, opiranje in podpiranje, razopaženje, čiščenje opaža ter odvoz. </t>
  </si>
  <si>
    <t>• opaž temeljnih pet višine 50cm</t>
  </si>
  <si>
    <r>
      <rPr>
        <b/>
        <sz val="10"/>
        <color theme="1"/>
        <rFont val="Calibri"/>
        <family val="2"/>
        <charset val="238"/>
      </rPr>
      <t>Nabava, dobava, rezanje, polaganje in vezanje armature iz armaturnih mrež Q257</t>
    </r>
    <r>
      <rPr>
        <sz val="10"/>
        <color theme="1"/>
        <rFont val="Calibri"/>
        <family val="2"/>
        <charset val="238"/>
      </rPr>
      <t>, kvalitete B500 B (MA in RA) s prenosi do mesta vgradnje in pomižnimi deli (obračun po dejansko vgrajeni armaturi).</t>
    </r>
  </si>
  <si>
    <r>
      <rPr>
        <b/>
        <sz val="10"/>
        <color theme="1"/>
        <rFont val="Calibri"/>
        <family val="2"/>
        <charset val="238"/>
      </rPr>
      <t>Strojna izdelava in ročna montaža in vezanje srednje zahtevne armature iz betonskega jekla</t>
    </r>
    <r>
      <rPr>
        <sz val="10"/>
        <color theme="1"/>
        <rFont val="Calibri"/>
        <family val="2"/>
        <charset val="238"/>
      </rPr>
      <t xml:space="preserve"> do in nad fi 12mm, s prenosi do mesta vgradnje in vsemi pomožnimi deli (obračun po dejansko vgrajeni armaturi). </t>
    </r>
  </si>
  <si>
    <t>Obdelava plošč: Pri primerni stopnji vezanja betona se površinsko obdela. Stopnja strojne obdelave je odvisna od zahtevane kakovosti površine in podlage za nanos sistema zaključnega sloja.</t>
  </si>
  <si>
    <t xml:space="preserve">V sestavo betona se doda dodatek za zmanjšanje krčenja zaradi izsuševanja (6-8kg/m3 tekočega dodatka, kristalizacijski dodatek z efektom inhibitorja, ki ščiti armaturo pred rjavenjem 0,85% na DC). </t>
  </si>
  <si>
    <r>
      <rPr>
        <b/>
        <sz val="10"/>
        <color theme="1"/>
        <rFont val="Calibri"/>
        <family val="2"/>
        <charset val="238"/>
      </rPr>
      <t>Kompletna izdelava, dobava in vgrajevanje konstrukcijskega betona</t>
    </r>
    <r>
      <rPr>
        <sz val="10"/>
        <color theme="1"/>
        <rFont val="Calibri"/>
        <family val="2"/>
        <charset val="238"/>
      </rPr>
      <t xml:space="preserve"> trdnostnega razreda C30/37 XC3 PV-II, v armirano konstrukcijo, konstrukcijskega prereza od 0.12 do 0.20 m3/m2/m1, vibriranje, vključno z vsemi pomožnimi deli, prenosi in transporti do mesta vgrajevanje. </t>
    </r>
  </si>
  <si>
    <r>
      <rPr>
        <b/>
        <sz val="10"/>
        <color theme="1"/>
        <rFont val="Calibri"/>
        <family val="2"/>
        <charset val="238"/>
      </rPr>
      <t>Kompletna izdelava, dobava in vgrajevanje konstrukcijskega betona</t>
    </r>
    <r>
      <rPr>
        <sz val="10"/>
        <color theme="1"/>
        <rFont val="Calibri"/>
        <family val="2"/>
        <charset val="238"/>
      </rPr>
      <t xml:space="preserve"> trdnostnega razreda C30/37 XC2 PV-II, v armirano konstrukcijo, konstrukcijskega prereza od 0.12 do 0.20 m3/m2/m1, vibriranje, vključno z vsemi pomožnimi deli, prenosi in transporti do mesta vgrajevanje. </t>
    </r>
  </si>
  <si>
    <r>
      <rPr>
        <b/>
        <sz val="10"/>
        <color theme="1"/>
        <rFont val="Calibri"/>
        <family val="2"/>
        <charset val="238"/>
      </rPr>
      <t>Kompletna izdelava, dobava in vgrajevanje konstrukcijskega betona</t>
    </r>
    <r>
      <rPr>
        <sz val="10"/>
        <color theme="1"/>
        <rFont val="Calibri"/>
        <family val="2"/>
        <charset val="238"/>
      </rPr>
      <t xml:space="preserve"> trdnostnega razreda C30/37 XC2 PV-II, v armirano konstrukcijo, konstrukcijskega prereza od 0.20 do 0.30 m3/m2/m1, vibriranje, vključno z vsemi pomožnimi deli, prenosi in transporti do mesta vgrajevanje. </t>
    </r>
  </si>
  <si>
    <r>
      <rPr>
        <b/>
        <sz val="10"/>
        <color theme="1"/>
        <rFont val="Calibri"/>
        <family val="2"/>
        <charset val="238"/>
      </rPr>
      <t>Kompletna izdelava, dobava materiala in vgrajevanje betona</t>
    </r>
    <r>
      <rPr>
        <sz val="10"/>
        <color theme="1"/>
        <rFont val="Calibri"/>
        <family val="2"/>
        <charset val="238"/>
      </rPr>
      <t>, kvalitete C 20/25, preseka od 0,08 do 0,12 m3/m2/m1, v nearmirane konstrukcije. Plastičen beton granulacije 0-32 mm, Dmax32. Izvedba z vsemi pomožnimi preddeli, deli in transporti. Podložni beton izveden na zbitem raščenem terenu.</t>
    </r>
  </si>
  <si>
    <r>
      <t xml:space="preserve">• podložni izravnalni beton pod temelji, </t>
    </r>
    <r>
      <rPr>
        <b/>
        <sz val="10"/>
        <rFont val="Calibri"/>
        <family val="2"/>
        <charset val="238"/>
      </rPr>
      <t>debelina 10cm</t>
    </r>
  </si>
  <si>
    <t>Nabava, izdelava in odstranitev dvostranskega lesenega opaža. Uporabi se skoblan les iglavcev.</t>
  </si>
  <si>
    <t>• opaž temeljnih pet ob objektu višine 70cm</t>
  </si>
  <si>
    <t>• opaž zidca višine 35cm</t>
  </si>
  <si>
    <t>• robni opaž ramp, višina 15cm</t>
  </si>
  <si>
    <t>• opaž spodnjega dela dvignjene klančine</t>
  </si>
  <si>
    <t xml:space="preserve">• plošča zunanjih klančin (deb.15cm) </t>
  </si>
  <si>
    <r>
      <rPr>
        <b/>
        <sz val="10"/>
        <color theme="1"/>
        <rFont val="Calibri"/>
        <family val="2"/>
        <charset val="238"/>
      </rPr>
      <t>Široki izkop gradbene jame</t>
    </r>
    <r>
      <rPr>
        <sz val="10"/>
        <color theme="1"/>
        <rFont val="Calibri"/>
        <family val="2"/>
        <charset val="238"/>
      </rPr>
      <t xml:space="preserve"> za izvedbo pasovnega temeljenja objekta. Izkop v zemljini III. in IV. kategorije. Obračun po dejanskem stanju in potrditvi nadzornika. </t>
    </r>
  </si>
  <si>
    <r>
      <rPr>
        <b/>
        <sz val="10"/>
        <color theme="1"/>
        <rFont val="Calibri"/>
        <family val="2"/>
        <charset val="238"/>
      </rPr>
      <t>Planiranje in utrjevanje raščenega terena</t>
    </r>
    <r>
      <rPr>
        <sz val="10"/>
        <color theme="1"/>
        <rFont val="Calibri"/>
        <family val="2"/>
        <charset val="238"/>
      </rPr>
      <t xml:space="preserve"> po odstranitvi humusa z nabijanjem (valjanjem in vibriranjem). Utrjevanje raščenega terena pred polaganjem geotekstila in pred izvedbo tamponskega nasutja. V postavki zajeta vsa pripravljalna dela, transport, izposoja in amortizacija strojev.</t>
    </r>
  </si>
  <si>
    <r>
      <rPr>
        <b/>
        <sz val="10"/>
        <color theme="1"/>
        <rFont val="Calibri"/>
        <family val="2"/>
        <charset val="238"/>
      </rPr>
      <t>Dobava, nasipavanje in naprava kvalitetnega kamnitega tamponskega nasutja</t>
    </r>
    <r>
      <rPr>
        <sz val="10"/>
        <color theme="1"/>
        <rFont val="Calibri"/>
        <family val="2"/>
        <charset val="238"/>
      </rPr>
      <t xml:space="preserve"> (zmrzlinsko odporen gramoz ali drobljenec) frakcije 0-35 mm, s planiranjem oz. razstiranjem, valjanjem ter utrditvijo (komprimacijo) po plasteh do ustrezne stisljivosti. Izvedba z vsemi transporti in pomožnimi deli. Debelina sloja 30cm.</t>
    </r>
  </si>
  <si>
    <t>IZOLACIJA OB OBJEKTU - IZGUBLJENI OPAŽ</t>
  </si>
  <si>
    <t>• debelina izolacijskih plošč 10cm.</t>
  </si>
  <si>
    <t>• debelina izolacijskih plošč 5cm.</t>
  </si>
  <si>
    <t>IZOLACIJA MED ZIDCEMA TERAS - IZGUBLJENI OPAŽ</t>
  </si>
  <si>
    <t>• debelina izolacijskih plošč 13-15cm.</t>
  </si>
  <si>
    <r>
      <rPr>
        <b/>
        <sz val="10"/>
        <color theme="1"/>
        <rFont val="Calibri"/>
        <family val="2"/>
        <charset val="238"/>
      </rPr>
      <t>Dobava materiala in vgradnja termoizolacijskih plošč</t>
    </r>
    <r>
      <rPr>
        <sz val="10"/>
        <color theme="1"/>
        <rFont val="Calibri"/>
        <family val="2"/>
        <charset val="238"/>
      </rPr>
      <t xml:space="preserve"> iz ekstrudiranega polistirena XPS, kot npr. </t>
    </r>
    <r>
      <rPr>
        <sz val="10"/>
        <rFont val="Calibri"/>
        <family val="2"/>
        <charset val="238"/>
      </rPr>
      <t>FRAGMAT XPS 300 NI, SIST EN 13164 ali enakovredno. Plošče se lepijo. V postavki zajeti vsi transporti in prenosi materiala do mesta vgradnje, naprava veznega materiala, vsa pripravljalna dela in pomožna dela.</t>
    </r>
    <r>
      <rPr>
        <sz val="10"/>
        <color theme="1"/>
        <rFont val="Calibri"/>
        <family val="2"/>
        <charset val="238"/>
      </rPr>
      <t xml:space="preserve"> </t>
    </r>
    <r>
      <rPr>
        <b/>
        <sz val="10"/>
        <color theme="1"/>
        <rFont val="Calibri"/>
        <family val="2"/>
        <charset val="238"/>
      </rPr>
      <t>Količina je ocenjena.</t>
    </r>
    <r>
      <rPr>
        <sz val="10"/>
        <color theme="1"/>
        <rFont val="Calibri"/>
        <family val="2"/>
        <charset val="238"/>
      </rPr>
      <t xml:space="preserve"> </t>
    </r>
    <r>
      <rPr>
        <b/>
        <sz val="10"/>
        <color theme="1"/>
        <rFont val="Calibri"/>
        <family val="2"/>
        <charset val="238"/>
      </rPr>
      <t>Končna količina zavisi od dejanske globine temeljev obstoječega objekta!</t>
    </r>
  </si>
  <si>
    <r>
      <rPr>
        <b/>
        <sz val="10"/>
        <color theme="1"/>
        <rFont val="Calibri"/>
        <family val="2"/>
        <charset val="238"/>
      </rPr>
      <t>Dobava materiala in vgradnja termoizolacijskih plošč</t>
    </r>
    <r>
      <rPr>
        <sz val="10"/>
        <color theme="1"/>
        <rFont val="Calibri"/>
        <family val="2"/>
        <charset val="238"/>
      </rPr>
      <t xml:space="preserve"> iz ekstrudiranega polistirena XPS, kot npr. </t>
    </r>
    <r>
      <rPr>
        <sz val="10"/>
        <rFont val="Calibri"/>
        <family val="2"/>
        <charset val="238"/>
      </rPr>
      <t>FRAGMAT XPS 300 NI, SIST EN 13164 ali enakovredno. V postavki zajeti vsi transporti in prenosi materiala do mesta vgradnje, naprava veznega materiala, vsa pripravljalna dela in pomožna dela.</t>
    </r>
  </si>
  <si>
    <r>
      <rPr>
        <b/>
        <sz val="10"/>
        <color theme="1"/>
        <rFont val="Calibri"/>
        <family val="2"/>
        <charset val="238"/>
      </rPr>
      <t>Polaganje PVC čepaste membrane ob zunanji strani teras</t>
    </r>
    <r>
      <rPr>
        <sz val="10"/>
        <color theme="1"/>
        <rFont val="Calibri"/>
        <family val="2"/>
        <charset val="238"/>
      </rPr>
      <t>, 400-500g/m2, komplet z vsemi deli in prenosi.</t>
    </r>
  </si>
  <si>
    <r>
      <t xml:space="preserve">Izkop dreves s koreninskim sistemom in ponovna zasaditev. </t>
    </r>
    <r>
      <rPr>
        <sz val="10"/>
        <color theme="1"/>
        <rFont val="Calibri"/>
        <family val="2"/>
        <charset val="238"/>
      </rPr>
      <t>Pri izkopu upoštevati, da se ohrani primerna velikost koreninske grude. Postopek spodkopavanja in dvig drevesa z mehanizacijo.</t>
    </r>
    <r>
      <rPr>
        <b/>
        <sz val="10"/>
        <color theme="1"/>
        <rFont val="Calibri"/>
        <family val="2"/>
        <charset val="238"/>
      </rPr>
      <t xml:space="preserve"> V postavki zajet tudi izkop novih lukenj. Izkopan materila se uporabi za zasip, višek se deponira na trajno deponijo.</t>
    </r>
  </si>
  <si>
    <t>Zatravitev ob terasah.</t>
  </si>
  <si>
    <r>
      <rPr>
        <b/>
        <sz val="10"/>
        <color theme="1"/>
        <rFont val="Calibri"/>
        <family val="2"/>
        <charset val="238"/>
      </rPr>
      <t xml:space="preserve">Nabava, dobava in izdelava peščene posteljice iz drobnega peska, granulacije 0-3,5mm, </t>
    </r>
    <r>
      <rPr>
        <sz val="10"/>
        <color theme="1"/>
        <rFont val="Calibri"/>
        <family val="2"/>
        <charset val="238"/>
      </rPr>
      <t>debelina sloja do 5cm, s fino izravnavo s točnostjo +- 1cm, kot priprava tal za polaganje pohodnih igralnih plošč iz gume.</t>
    </r>
  </si>
  <si>
    <t>Nabava, dobava in polaganje geotekstila pod slojem posteljice.</t>
  </si>
  <si>
    <t>IGRALNA PODLAGA</t>
  </si>
  <si>
    <r>
      <rPr>
        <b/>
        <sz val="10"/>
        <color theme="1"/>
        <rFont val="Calibri"/>
        <family val="2"/>
        <charset val="238"/>
      </rPr>
      <t>Dobava, nabava in polaganje pohodnih gumijastih plošč</t>
    </r>
    <r>
      <rPr>
        <sz val="10"/>
        <color theme="1"/>
        <rFont val="Calibri"/>
        <family val="2"/>
        <charset val="238"/>
      </rPr>
      <t xml:space="preserve"> v območju teras, tip kot npr. Kopursoft ali enakovredno. Plošče formata 50x50cm. Debelina plošč 40-45mm. Barvo plošč določi investitor. V postavki zajeti vsi transporti in prenosi materiala, vsa pripravljalna in pomožna dela. Plošče se polagajo direktno na posteljico iz peska, na stik.</t>
    </r>
  </si>
  <si>
    <r>
      <t xml:space="preserve">Razgrinjanje in fino planiranje z rodovitno zemljino (humusom) ob terasah. </t>
    </r>
    <r>
      <rPr>
        <sz val="10"/>
        <color theme="1"/>
        <rFont val="Calibri"/>
        <family val="2"/>
        <charset val="238"/>
      </rPr>
      <t>Uporabi se izkopan humus iz začasne deponije na gradbišču. Višek se odpelje na trajno deponijo.</t>
    </r>
  </si>
  <si>
    <t>Nakladanje odvečnega izkopanega humusa na kamion in odvoz na trajno deponijo v oddaljenosti do 10km, vključno s plačilom vseh pristojbin.</t>
  </si>
  <si>
    <r>
      <t xml:space="preserve">Izvedba vodovodne inštalacije in priključka za zunanjo pipo na fasadi. </t>
    </r>
    <r>
      <rPr>
        <sz val="10"/>
        <color theme="1"/>
        <rFont val="Calibri"/>
        <family val="2"/>
        <charset val="238"/>
      </rPr>
      <t xml:space="preserve">V postavki zajeti tudi vsa potrebna zidarska in pomožna dela. </t>
    </r>
  </si>
  <si>
    <r>
      <t xml:space="preserve">Izvedba vodovodne inštalacije od priključka v objektu do pitnika in postavitev pitnika. </t>
    </r>
    <r>
      <rPr>
        <sz val="10"/>
        <color theme="1"/>
        <rFont val="Calibri"/>
        <family val="2"/>
        <charset val="238"/>
      </rPr>
      <t xml:space="preserve">V postavki zajeti tudi ureditev stojiščaiz pranih betonskih plošč, vključno z vsemi fazami. </t>
    </r>
  </si>
  <si>
    <r>
      <rPr>
        <b/>
        <sz val="10"/>
        <color theme="1"/>
        <rFont val="Calibri"/>
        <family val="2"/>
        <charset val="238"/>
      </rPr>
      <t>Izdelava, nabava, dobava in montaža nadstrešnic nad terasami v obliki pergol.</t>
    </r>
    <r>
      <rPr>
        <sz val="10"/>
        <color theme="1"/>
        <rFont val="Calibri"/>
        <family val="2"/>
        <charset val="238"/>
      </rPr>
      <t xml:space="preserve"> Konstrukcija iz prašno barvanega aluminija. Barvo po RAL barvi lestvici, določi investitor s posvetom s projektantom. Senčenje z vrtljivimi lamelami po osi. Lamele prečno postavljene in se upravljajo ročno, z monokomando. Odvajanje meteorne vode po lamelah po poglobljenem žlebu. Pergole imajo vertikalne žlebove skrite v stebrih. Dimenzije konstrukcijskih elementov določi proizvajalec oz. dobavitelj pergole glede na razpon in število podpiranj (stebrov). Izvajalec napravi delavniški načrt, ki ga potrdi projektant. Dimenzije posamezne pergole zavisijo od tlorisne površine terase. Pred izdelavo obvezno preveriti mere na gradbišču! Višino pergole prilagoditi dejanski višini napušča. Stebri pergole se vijačijo v betonski zidec.</t>
    </r>
  </si>
  <si>
    <t>vertikalni odtoki za odvod meteorne vode s streh. Odtoki se sidrajo v zidno konstrukcijo fasade. Postavka zajema tudi priključitev na novi peskolov ali revizijski jašek.</t>
  </si>
  <si>
    <r>
      <t xml:space="preserve">Dobava in postavitev peskolovov (požiralnikov) za potrebe odvajanja meteorne vode z nasdtrešnic iz betonskih cevi fi40cm, globine do 1,0m, skupaj z betonskim pohodnim pokrovom. </t>
    </r>
    <r>
      <rPr>
        <sz val="10"/>
        <color theme="1"/>
        <rFont val="Calibri"/>
        <family val="2"/>
        <charset val="238"/>
      </rPr>
      <t>V postavki upoštevati ves pritrdilni in zatesnitveni material, vsa pripravljalna in pomožna dela kot tudi priključitev na vertikalne odtoke s streh.</t>
    </r>
  </si>
  <si>
    <t>Prestavitev betonskega revizijskega jaška.</t>
  </si>
  <si>
    <t>prilagoditev in montaža  kleparskih izdelkov:</t>
  </si>
  <si>
    <t>STEKLARSKA DELA SKUPAJ:</t>
  </si>
  <si>
    <t>• ograja na terasah</t>
  </si>
  <si>
    <t>• ograja na klančinah</t>
  </si>
  <si>
    <r>
      <t xml:space="preserve">Izdelava, dobava, nabava in vgradnja kovinskega vodila </t>
    </r>
    <r>
      <rPr>
        <sz val="10"/>
        <color theme="1"/>
        <rFont val="Calibri"/>
        <family val="2"/>
        <charset val="238"/>
      </rPr>
      <t>iz ploščatega železa kot varnostnega kotnika za preprečitev zdrsa invalidskega vozička s klančine. Dimenzije kotnika 10x5cm. Kotnik vijačen v betonsko klančino. Poglobljen HILTI vijak.</t>
    </r>
  </si>
  <si>
    <r>
      <t xml:space="preserve">Izdelava, dobava, nabava in vgradnja kovinskega držala za roke na klančinah za invalide, fi 42mm. </t>
    </r>
    <r>
      <rPr>
        <sz val="10"/>
        <color theme="1"/>
        <rFont val="Calibri"/>
        <family val="2"/>
        <charset val="238"/>
      </rPr>
      <t>Držalo fiksirano v varovalno steklo.</t>
    </r>
  </si>
  <si>
    <r>
      <t xml:space="preserve">Izdelava, dobava, nabava in vgradnja kovinskega srednjega varovala na klančinah za invalide, fi 21mm. </t>
    </r>
    <r>
      <rPr>
        <sz val="10"/>
        <color theme="1"/>
        <rFont val="Calibri"/>
        <family val="2"/>
        <charset val="238"/>
      </rPr>
      <t>Varovalo sidrano v varovalno steklo.</t>
    </r>
  </si>
  <si>
    <r>
      <t xml:space="preserve">Izdelava, dobava, nabava in vgradnja kovinskih prašnobarvanih  (aluminijastih) stebričkov na klančinah, kjer ni steklene ograje. </t>
    </r>
    <r>
      <rPr>
        <sz val="10"/>
        <color theme="1"/>
        <rFont val="Calibri"/>
        <family val="2"/>
        <charset val="238"/>
      </rPr>
      <t>Stebrički sidrani (vijačeni) v betonsko klančino.</t>
    </r>
    <r>
      <rPr>
        <b/>
        <sz val="10"/>
        <color theme="1"/>
        <rFont val="Calibri"/>
        <family val="2"/>
        <charset val="238"/>
      </rPr>
      <t xml:space="preserve"> </t>
    </r>
    <r>
      <rPr>
        <sz val="10"/>
        <color theme="1"/>
        <rFont val="Calibri"/>
        <family val="2"/>
        <charset val="238"/>
      </rPr>
      <t>Razmak med stebrički 1m. Višina stebrička 120cm</t>
    </r>
    <r>
      <rPr>
        <b/>
        <sz val="10"/>
        <color theme="1"/>
        <rFont val="Calibri"/>
        <family val="2"/>
        <charset val="238"/>
      </rPr>
      <t>.</t>
    </r>
  </si>
  <si>
    <t>Izvedba protizdrsnega posipa na klančinah za invalide.</t>
  </si>
  <si>
    <r>
      <rPr>
        <b/>
        <sz val="10"/>
        <color theme="1"/>
        <rFont val="Calibri"/>
        <family val="2"/>
        <charset val="238"/>
      </rPr>
      <t>Dobava materiala in oblaganje stebrov nastrešnic (pergol)</t>
    </r>
    <r>
      <rPr>
        <sz val="10"/>
        <color theme="1"/>
        <rFont val="Calibri"/>
        <family val="2"/>
        <charset val="238"/>
      </rPr>
      <t xml:space="preserve">. Izvedba zaščite stebrov za namen preprečevanja nevarnosti za udarce (zalet) otrok v času igre na terasah. Uporabi se zaščita iz </t>
    </r>
    <r>
      <rPr>
        <b/>
        <sz val="10"/>
        <color theme="1"/>
        <rFont val="Calibri"/>
        <family val="2"/>
        <charset val="238"/>
      </rPr>
      <t>Polymat pene ali enakovredno,</t>
    </r>
    <r>
      <rPr>
        <sz val="10"/>
        <color theme="1"/>
        <rFont val="Calibri"/>
        <family val="2"/>
        <charset val="238"/>
      </rPr>
      <t xml:space="preserve"> rebraste oblike, debeline enega rebra 30mm in širina 28mm. Višina zaščite 120cm od gotovega tlaka.</t>
    </r>
  </si>
  <si>
    <r>
      <t xml:space="preserve">Izdelava, dobava, nabava in vgradnja ograje iz varnosntega pleksi stekla. </t>
    </r>
    <r>
      <rPr>
        <sz val="10"/>
        <color theme="1"/>
        <rFont val="Calibri"/>
        <family val="2"/>
        <charset val="238"/>
      </rPr>
      <t xml:space="preserve">Prozorno steklo, debelina stekla min.10-12mm oz. po zahtevah proizvajalca. Višina stekla min. 120cm. Ograja dvignjena min.5cm nad gotovim tlakom  na terasi. Stebrički ograje prašno barvane kovine ali aluminija, sidrani v parapetni betonski zidec. Ograja postavljena med stebri pargole. V območjih prehodov se montirajo vrata.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</si>
</sst>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4" formatCode="_-* #,##0.00\ &quot;€&quot;_-;\-* #,##0.00\ &quot;€&quot;_-;_-* &quot;-&quot;??\ &quot;€&quot;_-;_-@_-"/>
    <numFmt numFmtId="164" formatCode="_-* #,##0.00\ _€_-;\-* #,##0.00\ _€_-;_-* &quot;-&quot;??\ _€_-;_-@_-"/>
    <numFmt numFmtId="165" formatCode="#,##0\ &quot;SIT&quot;;\-#,##0\ &quot;SIT&quot;"/>
    <numFmt numFmtId="166" formatCode="#,##0\ &quot;SIT&quot;;[Red]\-#,##0\ &quot;SIT&quot;"/>
    <numFmt numFmtId="167" formatCode="_-* #,##0.00\ &quot;SIT&quot;_-;\-* #,##0.00\ &quot;SIT&quot;_-;_-* &quot;-&quot;??\ &quot;SIT&quot;_-;_-@_-"/>
    <numFmt numFmtId="168" formatCode="_-* #,##0.00\ _S_I_T_-;\-* #,##0.00\ _S_I_T_-;_-* &quot;-&quot;??\ _S_I_T_-;_-@_-"/>
    <numFmt numFmtId="169" formatCode="#,##0.00&quot;       &quot;;\-#,##0.00&quot;       &quot;;&quot; -&quot;#&quot;       &quot;;@\ "/>
    <numFmt numFmtId="170" formatCode="_-* #,##0\ _S_I_T_-;\-* #,##0\ _S_I_T_-;_-* &quot;- &quot;_S_I_T_-;_-@_-"/>
    <numFmt numFmtId="171" formatCode="_-* #,##0.00\ _S_I_T_-;\-* #,##0.00\ _S_I_T_-;_-* \-??\ _S_I_T_-;_-@_-"/>
    <numFmt numFmtId="172" formatCode="_-* #,##0.00&quot; SIT&quot;_-;\-* #,##0.00&quot; SIT&quot;_-;_-* \-??&quot; SIT&quot;_-;_-@_-"/>
    <numFmt numFmtId="173" formatCode="#,##0.00&quot; SIT &quot;;\-#,##0.00&quot; SIT &quot;;&quot; -&quot;#&quot; SIT &quot;;@\ "/>
    <numFmt numFmtId="174" formatCode="General_)"/>
    <numFmt numFmtId="175" formatCode="#,##0&quot;       &quot;;\-#,##0&quot;       &quot;;&quot; -       &quot;;@\ "/>
    <numFmt numFmtId="176" formatCode="#,##0.00&quot;    &quot;;\-#,##0.00&quot;    &quot;;&quot; -&quot;#&quot;    &quot;;@\ "/>
    <numFmt numFmtId="177" formatCode="_-* #,##0.00\ _€_-;\-* #,##0.00\ _€_-;_-* \-??\ _€_-;_-@_-"/>
    <numFmt numFmtId="178" formatCode="#,##0.00\ &quot;€&quot;"/>
    <numFmt numFmtId="179" formatCode="#,##0.00\ [$€-1]"/>
  </numFmts>
  <fonts count="112">
    <font>
      <sz val="11"/>
      <color theme="1"/>
      <name val="Calibri"/>
      <family val="2"/>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charset val="238"/>
    </font>
    <font>
      <sz val="11"/>
      <color indexed="8"/>
      <name val="Calibri"/>
      <family val="2"/>
      <charset val="238"/>
    </font>
    <font>
      <sz val="11"/>
      <color indexed="8"/>
      <name val="Arial"/>
      <family val="2"/>
    </font>
    <font>
      <sz val="11"/>
      <color indexed="9"/>
      <name val="Calibri"/>
      <family val="2"/>
      <charset val="238"/>
    </font>
    <font>
      <sz val="11"/>
      <color indexed="17"/>
      <name val="Calibri"/>
      <family val="2"/>
      <charset val="238"/>
    </font>
    <font>
      <sz val="10"/>
      <name val="Arial"/>
      <family val="2"/>
      <charset val="238"/>
    </font>
    <font>
      <sz val="11"/>
      <color indexed="8"/>
      <name val="Arial CE1"/>
      <charset val="238"/>
    </font>
    <font>
      <sz val="10"/>
      <name val="Arial CE"/>
      <family val="2"/>
    </font>
    <font>
      <b/>
      <sz val="11"/>
      <color indexed="63"/>
      <name val="Calibri"/>
      <family val="2"/>
      <charset val="238"/>
    </font>
    <font>
      <b/>
      <sz val="15"/>
      <color indexed="56"/>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0"/>
      <name val="Arial CE"/>
      <charset val="238"/>
    </font>
    <font>
      <sz val="10"/>
      <name val="Arial"/>
      <family val="2"/>
    </font>
    <font>
      <sz val="11"/>
      <name val="Arial Narrow CE"/>
      <charset val="238"/>
    </font>
    <font>
      <sz val="10"/>
      <name val="Arial CE"/>
      <family val="2"/>
      <charset val="238"/>
    </font>
    <font>
      <sz val="12"/>
      <name val="Times New Roman"/>
      <family val="1"/>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Narrow"/>
      <family val="2"/>
      <charset val="238"/>
    </font>
    <font>
      <b/>
      <sz val="10"/>
      <name val="Arial Narrow"/>
      <family val="2"/>
      <charset val="238"/>
    </font>
    <font>
      <b/>
      <sz val="9"/>
      <color indexed="56"/>
      <name val="Arial Narrow"/>
      <family val="2"/>
      <charset val="238"/>
    </font>
    <font>
      <sz val="12"/>
      <name val="Times New Roman"/>
      <family val="1"/>
      <charset val="238"/>
    </font>
    <font>
      <sz val="12"/>
      <name val="Times New Roman"/>
      <family val="1"/>
      <charset val="1"/>
    </font>
    <font>
      <sz val="11"/>
      <color indexed="8"/>
      <name val="Arial"/>
      <family val="2"/>
      <charset val="1"/>
    </font>
    <font>
      <sz val="11"/>
      <color indexed="8"/>
      <name val="Arial"/>
      <family val="2"/>
      <charset val="238"/>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sz val="11"/>
      <name val="Arial Narrow CE"/>
      <family val="2"/>
      <charset val="238"/>
    </font>
    <font>
      <sz val="10"/>
      <name val="MS Sans Serif"/>
      <family val="2"/>
      <charset val="238"/>
    </font>
    <font>
      <sz val="11"/>
      <color indexed="8"/>
      <name val="Arial1"/>
      <charset val="238"/>
    </font>
    <font>
      <sz val="8"/>
      <color indexed="8"/>
      <name val="Tahoma"/>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color indexed="8"/>
      <name val="Arial Narrow"/>
      <family val="2"/>
      <charset val="238"/>
    </font>
    <font>
      <sz val="10"/>
      <name val="Arial"/>
      <family val="2"/>
      <charset val="1"/>
    </font>
    <font>
      <sz val="12"/>
      <name val="Times New Roman CE"/>
      <family val="1"/>
      <charset val="238"/>
    </font>
    <font>
      <sz val="10"/>
      <name val="Times New Roman CE"/>
      <family val="1"/>
      <charset val="238"/>
    </font>
    <font>
      <sz val="10"/>
      <color indexed="8"/>
      <name val="Times New Roman"/>
      <family val="1"/>
      <charset val="238"/>
    </font>
    <font>
      <sz val="10"/>
      <name val="Verdana"/>
      <family val="2"/>
      <charset val="238"/>
    </font>
    <font>
      <sz val="10"/>
      <name val="Century Gothic"/>
      <family val="2"/>
      <charset val="238"/>
    </font>
    <font>
      <sz val="12"/>
      <name val="Courier"/>
      <family val="1"/>
      <charset val="238"/>
    </font>
    <font>
      <sz val="11"/>
      <color indexed="19"/>
      <name val="Calibri"/>
      <family val="2"/>
      <charset val="238"/>
    </font>
    <font>
      <sz val="10"/>
      <name val="Courier New"/>
      <family val="1"/>
      <charset val="238"/>
    </font>
    <font>
      <sz val="10"/>
      <name val="Courier"/>
      <family val="1"/>
      <charset val="238"/>
    </font>
    <font>
      <sz val="10"/>
      <name val="Arial CE"/>
    </font>
    <font>
      <sz val="11"/>
      <name val="Times New Roman"/>
      <family val="1"/>
      <charset val="238"/>
    </font>
    <font>
      <sz val="11"/>
      <color indexed="8"/>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Calibri"/>
      <family val="2"/>
    </font>
    <font>
      <sz val="8"/>
      <name val="Calibri"/>
      <family val="2"/>
      <charset val="238"/>
    </font>
    <font>
      <sz val="11"/>
      <color theme="1"/>
      <name val="Calibri"/>
      <family val="2"/>
      <charset val="238"/>
    </font>
    <font>
      <u/>
      <sz val="11"/>
      <color theme="10"/>
      <name val="Calibri"/>
      <family val="2"/>
      <charset val="238"/>
    </font>
    <font>
      <sz val="10"/>
      <color theme="1"/>
      <name val="Arial Narrow"/>
      <family val="2"/>
      <charset val="238"/>
    </font>
    <font>
      <sz val="10"/>
      <color theme="1"/>
      <name val="Arial"/>
      <family val="2"/>
      <charset val="238"/>
    </font>
    <font>
      <sz val="11"/>
      <color rgb="FF000000"/>
      <name val="Calibri"/>
      <family val="2"/>
      <charset val="238"/>
    </font>
    <font>
      <sz val="10"/>
      <color rgb="FF000000"/>
      <name val="Times New Roman"/>
      <family val="1"/>
      <charset val="238"/>
    </font>
    <font>
      <sz val="12"/>
      <color theme="1"/>
      <name val="Calibri"/>
      <family val="2"/>
    </font>
    <font>
      <b/>
      <sz val="11"/>
      <color theme="1"/>
      <name val="Calibri"/>
      <family val="2"/>
      <charset val="238"/>
    </font>
    <font>
      <b/>
      <sz val="14"/>
      <color theme="1"/>
      <name val="Calibri"/>
      <family val="2"/>
      <charset val="238"/>
    </font>
    <font>
      <sz val="11"/>
      <name val="Arial Narrow"/>
      <family val="2"/>
      <charset val="238"/>
    </font>
    <font>
      <b/>
      <sz val="12"/>
      <color indexed="8"/>
      <name val="Arial Narrow"/>
      <family val="2"/>
      <charset val="238"/>
    </font>
    <font>
      <sz val="11"/>
      <color theme="1"/>
      <name val="Arial Narrow"/>
      <family val="2"/>
      <charset val="238"/>
    </font>
    <font>
      <b/>
      <sz val="11"/>
      <name val="Arial Narrow"/>
      <family val="2"/>
      <charset val="238"/>
    </font>
    <font>
      <b/>
      <sz val="12"/>
      <color theme="1"/>
      <name val="Calibri"/>
      <family val="2"/>
      <charset val="238"/>
    </font>
    <font>
      <sz val="10"/>
      <color theme="1"/>
      <name val="Calibri"/>
      <family val="2"/>
      <charset val="238"/>
    </font>
    <font>
      <b/>
      <sz val="10"/>
      <color theme="1"/>
      <name val="Calibri"/>
      <family val="2"/>
      <charset val="238"/>
    </font>
    <font>
      <b/>
      <sz val="10"/>
      <color indexed="56"/>
      <name val="Arial Narrow"/>
      <family val="2"/>
      <charset val="238"/>
    </font>
    <font>
      <sz val="10"/>
      <color theme="1" tint="0.499984740745262"/>
      <name val="Calibri"/>
      <family val="2"/>
      <charset val="238"/>
    </font>
    <font>
      <sz val="10"/>
      <name val="Calibri"/>
      <family val="2"/>
      <charset val="238"/>
    </font>
    <font>
      <sz val="11"/>
      <color theme="1"/>
      <name val="Calibri"/>
      <family val="2"/>
      <scheme val="minor"/>
    </font>
    <font>
      <sz val="11"/>
      <color theme="5" tint="-0.249977111117893"/>
      <name val="Calibri"/>
      <family val="2"/>
      <charset val="238"/>
    </font>
    <font>
      <b/>
      <sz val="10"/>
      <name val="Calibri"/>
      <family val="2"/>
      <charset val="238"/>
    </font>
    <font>
      <sz val="10"/>
      <name val="Times New Roman"/>
      <family val="1"/>
      <charset val="238"/>
    </font>
    <font>
      <sz val="9"/>
      <name val="Ebrima"/>
      <charset val="238"/>
    </font>
    <font>
      <b/>
      <sz val="9"/>
      <name val="Ebrima"/>
      <charset val="238"/>
    </font>
    <font>
      <b/>
      <u/>
      <sz val="10"/>
      <color theme="1"/>
      <name val="Calibri"/>
      <family val="2"/>
      <charset val="238"/>
    </font>
    <font>
      <sz val="11"/>
      <color indexed="8"/>
      <name val="Arial Narrow"/>
      <family val="2"/>
      <charset val="238"/>
    </font>
    <font>
      <sz val="10"/>
      <color theme="0" tint="-0.499984740745262"/>
      <name val="Calibri"/>
      <family val="2"/>
      <charset val="238"/>
    </font>
    <font>
      <b/>
      <u/>
      <sz val="10"/>
      <name val="Calibri"/>
      <family val="2"/>
      <charset val="238"/>
    </font>
    <font>
      <sz val="10"/>
      <color theme="1" tint="0.499984740745262"/>
      <name val="Arial Narrow"/>
      <family val="2"/>
      <charset val="238"/>
    </font>
  </fonts>
  <fills count="67">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19"/>
        <bgColor indexed="23"/>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53"/>
      </patternFill>
    </fill>
    <fill>
      <patternFill patternType="solid">
        <fgColor indexed="10"/>
        <bgColor indexed="60"/>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55"/>
        <bgColor indexed="23"/>
      </patternFill>
    </fill>
    <fill>
      <patternFill patternType="solid">
        <fgColor indexed="9"/>
        <bgColor indexed="41"/>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27"/>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theme="5" tint="0.59999389629810485"/>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42"/>
      </bottom>
      <diagonal/>
    </border>
    <border>
      <left/>
      <right/>
      <top/>
      <bottom style="medium">
        <color indexed="30"/>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62"/>
      </top>
      <bottom style="double">
        <color indexed="62"/>
      </bottom>
      <diagonal/>
    </border>
    <border>
      <left/>
      <right/>
      <top style="thin">
        <color indexed="48"/>
      </top>
      <bottom style="double">
        <color indexed="48"/>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4513">
    <xf numFmtId="0" fontId="0" fillId="0" borderId="0"/>
    <xf numFmtId="0" fontId="40" fillId="0" borderId="0"/>
    <xf numFmtId="0" fontId="41" fillId="0" borderId="0"/>
    <xf numFmtId="0" fontId="25"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5" fillId="3"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5" fillId="3"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3" fillId="3"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5" fillId="6"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3" fillId="6"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5"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3" fillId="9" borderId="0" applyNumberFormat="0" applyBorder="0" applyAlignment="0" applyProtection="0"/>
    <xf numFmtId="0" fontId="5"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5"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3" fillId="10" borderId="0" applyNumberFormat="0" applyBorder="0" applyAlignment="0" applyProtection="0"/>
    <xf numFmtId="0" fontId="5" fillId="11"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5" fillId="10" borderId="0" applyNumberFormat="0" applyBorder="0" applyAlignment="0" applyProtection="0"/>
    <xf numFmtId="0" fontId="3"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3" fillId="11" borderId="0" applyNumberFormat="0" applyBorder="0" applyAlignment="0" applyProtection="0"/>
    <xf numFmtId="0" fontId="5"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5"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5" fillId="14"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3" fillId="14" borderId="0" applyNumberFormat="0" applyBorder="0" applyAlignment="0" applyProtection="0"/>
    <xf numFmtId="0" fontId="3"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 fillId="14" borderId="0" applyNumberFormat="0" applyBorder="0" applyAlignment="0" applyProtection="0"/>
    <xf numFmtId="0" fontId="5"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5"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5" fillId="16" borderId="0" applyNumberFormat="0" applyBorder="0" applyAlignment="0" applyProtection="0"/>
    <xf numFmtId="0" fontId="3" fillId="16" borderId="0" applyNumberFormat="0" applyBorder="0" applyAlignment="0" applyProtection="0"/>
    <xf numFmtId="0" fontId="6" fillId="0" borderId="0"/>
    <xf numFmtId="0" fontId="42" fillId="0" borderId="0"/>
    <xf numFmtId="0" fontId="6" fillId="0" borderId="0"/>
    <xf numFmtId="0" fontId="6" fillId="0" borderId="0"/>
    <xf numFmtId="0" fontId="43" fillId="0" borderId="0"/>
    <xf numFmtId="0" fontId="3"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5" fillId="1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5" fillId="1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5" fillId="1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5" fillId="1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5" fillId="1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5" fillId="20"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5" fillId="20"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5" fillId="20"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5" fillId="20"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5" fillId="20"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3" fillId="2" borderId="0" applyNumberFormat="0" applyBorder="0" applyAlignment="0" applyProtection="0"/>
    <xf numFmtId="0" fontId="5" fillId="20"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5"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5" fillId="22" borderId="0" applyNumberFormat="0" applyBorder="0" applyAlignment="0" applyProtection="0"/>
    <xf numFmtId="0" fontId="3" fillId="22"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5"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3" fillId="9" borderId="0" applyNumberFormat="0" applyBorder="0" applyAlignment="0" applyProtection="0"/>
    <xf numFmtId="0" fontId="5"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5" fillId="15" borderId="0" applyNumberFormat="0" applyBorder="0" applyAlignment="0" applyProtection="0"/>
    <xf numFmtId="0" fontId="3" fillId="15"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5"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3" fillId="25" borderId="0" applyNumberFormat="0" applyBorder="0" applyAlignment="0" applyProtection="0"/>
    <xf numFmtId="0" fontId="5" fillId="24"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5" fillId="25" borderId="0" applyNumberFormat="0" applyBorder="0" applyAlignment="0" applyProtection="0"/>
    <xf numFmtId="0" fontId="3"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3" fillId="24" borderId="0" applyNumberFormat="0" applyBorder="0" applyAlignment="0" applyProtection="0"/>
    <xf numFmtId="0" fontId="5" fillId="25"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5" fillId="23"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17" borderId="0" applyNumberFormat="0" applyBorder="0" applyAlignment="0" applyProtection="0"/>
    <xf numFmtId="0" fontId="3" fillId="17" borderId="0" applyNumberFormat="0" applyBorder="0" applyAlignment="0" applyProtection="0"/>
    <xf numFmtId="0" fontId="5" fillId="26" borderId="0" applyNumberFormat="0" applyBorder="0" applyAlignment="0" applyProtection="0"/>
    <xf numFmtId="0" fontId="3" fillId="26" borderId="0" applyNumberFormat="0" applyBorder="0" applyAlignment="0" applyProtection="0"/>
    <xf numFmtId="0" fontId="5" fillId="26" borderId="0" applyNumberFormat="0" applyBorder="0" applyAlignment="0" applyProtection="0"/>
    <xf numFmtId="0" fontId="3" fillId="26" borderId="0" applyNumberFormat="0" applyBorder="0" applyAlignment="0" applyProtection="0"/>
    <xf numFmtId="0" fontId="5" fillId="26" borderId="0" applyNumberFormat="0" applyBorder="0" applyAlignment="0" applyProtection="0"/>
    <xf numFmtId="0" fontId="3" fillId="26" borderId="0" applyNumberFormat="0" applyBorder="0" applyAlignment="0" applyProtection="0"/>
    <xf numFmtId="0" fontId="5" fillId="26" borderId="0" applyNumberFormat="0" applyBorder="0" applyAlignment="0" applyProtection="0"/>
    <xf numFmtId="0" fontId="3" fillId="26" borderId="0" applyNumberFormat="0" applyBorder="0" applyAlignment="0" applyProtection="0"/>
    <xf numFmtId="0" fontId="5" fillId="26" borderId="0" applyNumberFormat="0" applyBorder="0" applyAlignment="0" applyProtection="0"/>
    <xf numFmtId="0" fontId="3" fillId="26" borderId="0" applyNumberFormat="0" applyBorder="0" applyAlignment="0" applyProtection="0"/>
    <xf numFmtId="0" fontId="5" fillId="26" borderId="0" applyNumberFormat="0" applyBorder="0" applyAlignment="0" applyProtection="0"/>
    <xf numFmtId="0" fontId="3" fillId="2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5" fillId="6"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5" fillId="6"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5" fillId="6"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5" fillId="6"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5" fillId="6"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3" fillId="5" borderId="0" applyNumberFormat="0" applyBorder="0" applyAlignment="0" applyProtection="0"/>
    <xf numFmtId="0" fontId="5" fillId="6"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3" fillId="7" borderId="0" applyNumberFormat="0" applyBorder="0" applyAlignment="0" applyProtection="0"/>
    <xf numFmtId="0" fontId="5" fillId="21"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3" fillId="18" borderId="0" applyNumberFormat="0" applyBorder="0" applyAlignment="0" applyProtection="0"/>
    <xf numFmtId="0" fontId="5" fillId="19"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7" fillId="27" borderId="0" applyNumberFormat="0" applyBorder="0" applyAlignment="0" applyProtection="0"/>
    <xf numFmtId="0" fontId="7" fillId="17"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38" borderId="0" applyNumberFormat="0" applyBorder="0" applyAlignment="0" applyProtection="0"/>
    <xf numFmtId="0" fontId="7" fillId="41"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42" borderId="0" applyNumberFormat="0" applyBorder="0" applyAlignment="0" applyProtection="0"/>
    <xf numFmtId="0" fontId="7" fillId="28"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2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4" borderId="0" applyNumberFormat="0" applyBorder="0" applyAlignment="0" applyProtection="0"/>
    <xf numFmtId="0" fontId="34" fillId="4"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4" borderId="0" applyNumberFormat="0" applyBorder="0" applyAlignment="0" applyProtection="0"/>
    <xf numFmtId="0" fontId="32" fillId="46"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44" fillId="47" borderId="1" applyNumberFormat="0" applyAlignment="0" applyProtection="0"/>
    <xf numFmtId="0" fontId="32" fillId="46" borderId="1" applyNumberFormat="0" applyAlignment="0" applyProtection="0"/>
    <xf numFmtId="0" fontId="31" fillId="48" borderId="2" applyNumberFormat="0" applyAlignment="0" applyProtection="0"/>
    <xf numFmtId="0" fontId="31" fillId="49" borderId="2" applyNumberFormat="0" applyAlignment="0" applyProtection="0"/>
    <xf numFmtId="0" fontId="31" fillId="49" borderId="2" applyNumberFormat="0" applyAlignment="0" applyProtection="0"/>
    <xf numFmtId="0" fontId="31" fillId="49" borderId="2" applyNumberFormat="0" applyAlignment="0" applyProtection="0"/>
    <xf numFmtId="0" fontId="31" fillId="49" borderId="2" applyNumberFormat="0" applyAlignment="0" applyProtection="0"/>
    <xf numFmtId="0" fontId="31" fillId="49" borderId="2" applyNumberFormat="0" applyAlignment="0" applyProtection="0"/>
    <xf numFmtId="0" fontId="31" fillId="49" borderId="2" applyNumberFormat="0" applyAlignment="0" applyProtection="0"/>
    <xf numFmtId="0" fontId="31" fillId="48" borderId="2" applyNumberFormat="0" applyAlignment="0" applyProtection="0"/>
    <xf numFmtId="171" fontId="5" fillId="0" borderId="0" applyFill="0" applyBorder="0" applyAlignment="0" applyProtection="0"/>
    <xf numFmtId="171" fontId="45" fillId="0" borderId="0" applyFill="0" applyBorder="0" applyAlignment="0" applyProtection="0"/>
    <xf numFmtId="168" fontId="9" fillId="0" borderId="0" applyFont="0" applyFill="0" applyBorder="0" applyAlignment="0" applyProtection="0"/>
    <xf numFmtId="171" fontId="3" fillId="0" borderId="0" applyFill="0" applyBorder="0" applyAlignment="0" applyProtection="0"/>
    <xf numFmtId="3" fontId="5" fillId="0" borderId="0" applyFill="0" applyBorder="0" applyAlignment="0" applyProtection="0"/>
    <xf numFmtId="3" fontId="45" fillId="0" borderId="0" applyFill="0" applyBorder="0" applyAlignment="0" applyProtection="0"/>
    <xf numFmtId="3" fontId="46" fillId="0" borderId="0" applyFont="0" applyFill="0" applyBorder="0" applyAlignment="0" applyProtection="0"/>
    <xf numFmtId="3" fontId="3" fillId="0" borderId="0" applyFill="0" applyBorder="0" applyAlignment="0" applyProtection="0"/>
    <xf numFmtId="172" fontId="5" fillId="0" borderId="0" applyFill="0" applyBorder="0" applyAlignment="0" applyProtection="0"/>
    <xf numFmtId="172" fontId="45" fillId="0" borderId="0" applyFill="0" applyBorder="0" applyAlignment="0" applyProtection="0"/>
    <xf numFmtId="167" fontId="9" fillId="0" borderId="0" applyFont="0" applyFill="0" applyBorder="0" applyAlignment="0" applyProtection="0"/>
    <xf numFmtId="172" fontId="3" fillId="0" borderId="0" applyFill="0" applyBorder="0" applyAlignment="0" applyProtection="0"/>
    <xf numFmtId="0" fontId="8" fillId="7" borderId="0" applyNumberFormat="0" applyBorder="0" applyAlignment="0" applyProtection="0"/>
    <xf numFmtId="0" fontId="47" fillId="0" borderId="3" applyAlignment="0"/>
    <xf numFmtId="0" fontId="48" fillId="0" borderId="3" applyAlignment="0"/>
    <xf numFmtId="0" fontId="49" fillId="0" borderId="4" applyAlignment="0"/>
    <xf numFmtId="165" fontId="9" fillId="0" borderId="0"/>
    <xf numFmtId="166" fontId="9" fillId="0" borderId="0"/>
    <xf numFmtId="0" fontId="9" fillId="0" borderId="0"/>
    <xf numFmtId="0" fontId="5"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24" fillId="0" borderId="0"/>
    <xf numFmtId="0" fontId="24" fillId="0" borderId="0"/>
    <xf numFmtId="0" fontId="24" fillId="0" borderId="0"/>
    <xf numFmtId="0" fontId="9" fillId="0" borderId="0"/>
    <xf numFmtId="0" fontId="24" fillId="0" borderId="0"/>
    <xf numFmtId="0" fontId="5" fillId="0" borderId="0"/>
    <xf numFmtId="0" fontId="3" fillId="0" borderId="0"/>
    <xf numFmtId="0" fontId="5" fillId="0" borderId="0"/>
    <xf numFmtId="0" fontId="3" fillId="0" borderId="0"/>
    <xf numFmtId="0" fontId="50" fillId="0" borderId="0"/>
    <xf numFmtId="0" fontId="50" fillId="0" borderId="0"/>
    <xf numFmtId="0" fontId="50" fillId="0" borderId="0"/>
    <xf numFmtId="0" fontId="5" fillId="0" borderId="0"/>
    <xf numFmtId="0" fontId="3" fillId="0" borderId="0"/>
    <xf numFmtId="0" fontId="5" fillId="0" borderId="0"/>
    <xf numFmtId="0" fontId="3" fillId="0" borderId="0"/>
    <xf numFmtId="0" fontId="40"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10" fillId="0" borderId="0"/>
    <xf numFmtId="0" fontId="3" fillId="0" borderId="0"/>
    <xf numFmtId="0" fontId="5" fillId="0" borderId="0"/>
    <xf numFmtId="0" fontId="5" fillId="0" borderId="0"/>
    <xf numFmtId="0" fontId="3" fillId="0" borderId="0"/>
    <xf numFmtId="0" fontId="3" fillId="0" borderId="0"/>
    <xf numFmtId="0" fontId="10" fillId="0" borderId="0"/>
    <xf numFmtId="0" fontId="5" fillId="0" borderId="0"/>
    <xf numFmtId="0" fontId="3" fillId="0" borderId="0"/>
    <xf numFmtId="0" fontId="52" fillId="0" borderId="0"/>
    <xf numFmtId="0" fontId="3" fillId="0" borderId="0"/>
    <xf numFmtId="0" fontId="9" fillId="0" borderId="0"/>
    <xf numFmtId="9" fontId="9" fillId="0" borderId="0"/>
    <xf numFmtId="0" fontId="53" fillId="50" borderId="0">
      <alignment horizontal="right" vertical="top"/>
    </xf>
    <xf numFmtId="0" fontId="53" fillId="50" borderId="0">
      <alignment horizontal="left" vertical="top"/>
    </xf>
    <xf numFmtId="173" fontId="5" fillId="0" borderId="0"/>
    <xf numFmtId="173" fontId="3" fillId="0" borderId="0"/>
    <xf numFmtId="172" fontId="5" fillId="0" borderId="0"/>
    <xf numFmtId="173" fontId="5" fillId="0" borderId="0"/>
    <xf numFmtId="173" fontId="3" fillId="0" borderId="0"/>
    <xf numFmtId="172" fontId="3" fillId="0" borderId="0"/>
    <xf numFmtId="169" fontId="5" fillId="0" borderId="0"/>
    <xf numFmtId="169" fontId="3" fillId="0" borderId="0"/>
    <xf numFmtId="169" fontId="5" fillId="0" borderId="0"/>
    <xf numFmtId="169" fontId="3" fillId="0" borderId="0"/>
    <xf numFmtId="171" fontId="5" fillId="0" borderId="0"/>
    <xf numFmtId="171" fontId="3" fillId="0" borderId="0"/>
    <xf numFmtId="169" fontId="5" fillId="0" borderId="0"/>
    <xf numFmtId="169" fontId="3" fillId="0" borderId="0"/>
    <xf numFmtId="169" fontId="11" fillId="0" borderId="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13" fillId="0" borderId="5" applyNumberFormat="0" applyFill="0" applyAlignment="0" applyProtection="0"/>
    <xf numFmtId="0" fontId="54" fillId="0" borderId="6" applyNumberFormat="0" applyFill="0" applyAlignment="0" applyProtection="0"/>
    <xf numFmtId="0" fontId="54" fillId="0" borderId="6" applyNumberFormat="0" applyFill="0" applyAlignment="0" applyProtection="0"/>
    <xf numFmtId="0" fontId="54" fillId="0" borderId="6" applyNumberFormat="0" applyFill="0" applyAlignment="0" applyProtection="0"/>
    <xf numFmtId="0" fontId="54" fillId="0" borderId="6" applyNumberFormat="0" applyFill="0" applyAlignment="0" applyProtection="0"/>
    <xf numFmtId="0" fontId="54" fillId="0" borderId="6" applyNumberFormat="0" applyFill="0" applyAlignment="0" applyProtection="0"/>
    <xf numFmtId="0" fontId="54" fillId="0" borderId="6" applyNumberFormat="0" applyFill="0" applyAlignment="0" applyProtection="0"/>
    <xf numFmtId="0" fontId="13" fillId="0" borderId="5" applyNumberFormat="0" applyFill="0" applyAlignment="0" applyProtection="0"/>
    <xf numFmtId="0" fontId="16" fillId="0" borderId="7"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16" fillId="0" borderId="7" applyNumberFormat="0" applyFill="0" applyAlignment="0" applyProtection="0"/>
    <xf numFmtId="0" fontId="18" fillId="0" borderId="9"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18" fillId="0" borderId="9" applyNumberFormat="0" applyFill="0" applyAlignment="0" applyProtection="0"/>
    <xf numFmtId="0" fontId="18"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alignment vertical="top"/>
      <protection locked="0"/>
    </xf>
    <xf numFmtId="0" fontId="57" fillId="0" borderId="0" applyNumberFormat="0" applyFill="0" applyBorder="0" applyAlignment="0" applyProtection="0"/>
    <xf numFmtId="0" fontId="83"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57" fillId="0" borderId="0" applyNumberFormat="0" applyFill="0" applyBorder="0" applyAlignment="0" applyProtection="0"/>
    <xf numFmtId="0" fontId="59" fillId="0" borderId="0" applyNumberFormat="0" applyFill="0" applyBorder="0" applyAlignment="0" applyProtection="0"/>
    <xf numFmtId="0" fontId="35" fillId="12" borderId="1" applyNumberFormat="0" applyAlignment="0" applyProtection="0"/>
    <xf numFmtId="0" fontId="35" fillId="26" borderId="1" applyNumberFormat="0" applyAlignment="0" applyProtection="0"/>
    <xf numFmtId="0" fontId="35" fillId="26" borderId="1" applyNumberFormat="0" applyAlignment="0" applyProtection="0"/>
    <xf numFmtId="0" fontId="35" fillId="26" borderId="1" applyNumberFormat="0" applyAlignment="0" applyProtection="0"/>
    <xf numFmtId="0" fontId="35" fillId="26" borderId="1" applyNumberFormat="0" applyAlignment="0" applyProtection="0"/>
    <xf numFmtId="0" fontId="35" fillId="26" borderId="1" applyNumberFormat="0" applyAlignment="0" applyProtection="0"/>
    <xf numFmtId="0" fontId="35" fillId="26" borderId="1" applyNumberFormat="0" applyAlignment="0" applyProtection="0"/>
    <xf numFmtId="0" fontId="35" fillId="12" borderId="1" applyNumberFormat="0" applyAlignment="0" applyProtection="0"/>
    <xf numFmtId="0" fontId="12" fillId="51" borderId="11" applyNumberFormat="0" applyAlignment="0" applyProtection="0"/>
    <xf numFmtId="0" fontId="12" fillId="51" borderId="11" applyNumberFormat="0" applyAlignment="0" applyProtection="0"/>
    <xf numFmtId="0" fontId="30" fillId="0" borderId="12"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30" fillId="0" borderId="12"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5" applyNumberFormat="0" applyFill="0" applyAlignment="0" applyProtection="0"/>
    <xf numFmtId="0" fontId="16" fillId="0" borderId="7" applyNumberFormat="0" applyFill="0" applyAlignment="0" applyProtection="0"/>
    <xf numFmtId="0" fontId="17" fillId="0" borderId="7" applyNumberFormat="0" applyFill="0" applyAlignment="0" applyProtection="0"/>
    <xf numFmtId="0" fontId="18" fillId="0" borderId="9" applyNumberFormat="0" applyFill="0" applyAlignment="0" applyProtection="0"/>
    <xf numFmtId="0" fontId="19" fillId="0" borderId="9"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4" fillId="0" borderId="0" applyNumberFormat="0" applyFill="0" applyBorder="0" applyAlignment="0" applyProtection="0"/>
    <xf numFmtId="0" fontId="20"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60" fillId="0" borderId="0" applyAlignment="0"/>
    <xf numFmtId="4" fontId="60" fillId="0" borderId="0" applyAlignment="0"/>
    <xf numFmtId="4" fontId="60" fillId="0" borderId="0" applyAlignment="0"/>
    <xf numFmtId="4" fontId="60" fillId="0" borderId="0" applyAlignment="0"/>
    <xf numFmtId="4" fontId="60" fillId="0" borderId="0" applyAlignment="0"/>
    <xf numFmtId="4" fontId="60" fillId="0" borderId="0" applyAlignment="0"/>
    <xf numFmtId="4" fontId="60" fillId="0" borderId="0" applyAlignment="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9"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82" fillId="0" borderId="0"/>
    <xf numFmtId="0" fontId="51" fillId="0" borderId="0" applyNumberFormat="0" applyFont="0" applyFill="0" applyBorder="0" applyAlignment="0" applyProtection="0">
      <alignment vertical="top"/>
    </xf>
    <xf numFmtId="0" fontId="3" fillId="0" borderId="0"/>
    <xf numFmtId="0" fontId="61"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84" fillId="0" borderId="0"/>
    <xf numFmtId="0" fontId="9"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82"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85"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9"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9" fillId="0" borderId="0"/>
    <xf numFmtId="0" fontId="9" fillId="0" borderId="0"/>
    <xf numFmtId="0" fontId="24"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86"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9"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9"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21" fillId="0" borderId="0"/>
    <xf numFmtId="0" fontId="22" fillId="0" borderId="0"/>
    <xf numFmtId="0" fontId="21" fillId="0" borderId="0"/>
    <xf numFmtId="0" fontId="24" fillId="0" borderId="0"/>
    <xf numFmtId="0" fontId="21" fillId="0" borderId="0"/>
    <xf numFmtId="0" fontId="21" fillId="0" borderId="0"/>
    <xf numFmtId="0" fontId="24" fillId="0" borderId="0"/>
    <xf numFmtId="0" fontId="9" fillId="0" borderId="0"/>
    <xf numFmtId="0" fontId="62" fillId="0" borderId="0"/>
    <xf numFmtId="0" fontId="22" fillId="0" borderId="0"/>
    <xf numFmtId="0" fontId="22" fillId="0" borderId="0"/>
    <xf numFmtId="0" fontId="9" fillId="0" borderId="0"/>
    <xf numFmtId="0" fontId="21" fillId="0" borderId="0"/>
    <xf numFmtId="0" fontId="9" fillId="0" borderId="0"/>
    <xf numFmtId="0" fontId="62" fillId="0" borderId="0"/>
    <xf numFmtId="0" fontId="22" fillId="0" borderId="0"/>
    <xf numFmtId="0" fontId="24" fillId="0" borderId="0"/>
    <xf numFmtId="0" fontId="21" fillId="0" borderId="0"/>
    <xf numFmtId="0" fontId="21" fillId="0" borderId="0"/>
    <xf numFmtId="0" fontId="24" fillId="0" borderId="0"/>
    <xf numFmtId="0" fontId="9" fillId="0" borderId="0"/>
    <xf numFmtId="0" fontId="21" fillId="0" borderId="0"/>
    <xf numFmtId="0" fontId="24" fillId="0" borderId="0"/>
    <xf numFmtId="0" fontId="21" fillId="0" borderId="0"/>
    <xf numFmtId="0" fontId="21" fillId="0" borderId="0"/>
    <xf numFmtId="0" fontId="24" fillId="0" borderId="0"/>
    <xf numFmtId="0" fontId="5" fillId="0" borderId="0"/>
    <xf numFmtId="0" fontId="3" fillId="0" borderId="0"/>
    <xf numFmtId="0" fontId="21" fillId="0" borderId="0"/>
    <xf numFmtId="0" fontId="21" fillId="0" borderId="0"/>
    <xf numFmtId="0" fontId="82" fillId="0" borderId="0"/>
    <xf numFmtId="0" fontId="82" fillId="0" borderId="0"/>
    <xf numFmtId="0" fontId="24" fillId="0" borderId="0"/>
    <xf numFmtId="0" fontId="82"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9" fillId="0" borderId="0"/>
    <xf numFmtId="0" fontId="24" fillId="0" borderId="0"/>
    <xf numFmtId="0" fontId="24" fillId="0" borderId="0"/>
    <xf numFmtId="0" fontId="63" fillId="0" borderId="0">
      <alignment horizontal="justify" vertical="top"/>
    </xf>
    <xf numFmtId="0" fontId="85" fillId="0" borderId="0"/>
    <xf numFmtId="0" fontId="21" fillId="0" borderId="0"/>
    <xf numFmtId="0" fontId="23" fillId="0" borderId="0"/>
    <xf numFmtId="0" fontId="50" fillId="0" borderId="0"/>
    <xf numFmtId="0" fontId="23" fillId="0" borderId="0"/>
    <xf numFmtId="0" fontId="23" fillId="0" borderId="0"/>
    <xf numFmtId="0" fontId="50" fillId="0" borderId="0"/>
    <xf numFmtId="0" fontId="24" fillId="0" borderId="0"/>
    <xf numFmtId="0" fontId="21" fillId="0" borderId="0"/>
    <xf numFmtId="0" fontId="21" fillId="0" borderId="0"/>
    <xf numFmtId="0" fontId="24"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2" fillId="0" borderId="0"/>
    <xf numFmtId="0" fontId="62" fillId="0" borderId="0"/>
    <xf numFmtId="0" fontId="22" fillId="0" borderId="0"/>
    <xf numFmtId="0" fontId="22" fillId="0" borderId="0"/>
    <xf numFmtId="0" fontId="9"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23"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82" fillId="0" borderId="0"/>
    <xf numFmtId="0" fontId="5" fillId="0" borderId="0"/>
    <xf numFmtId="0" fontId="3" fillId="0" borderId="0"/>
    <xf numFmtId="0" fontId="82" fillId="0" borderId="0"/>
    <xf numFmtId="0" fontId="82" fillId="0" borderId="0"/>
    <xf numFmtId="0" fontId="5" fillId="0" borderId="0"/>
    <xf numFmtId="0" fontId="3" fillId="0" borderId="0"/>
    <xf numFmtId="0" fontId="23" fillId="0" borderId="0"/>
    <xf numFmtId="0" fontId="9"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9" fillId="0" borderId="0"/>
    <xf numFmtId="0" fontId="5"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23" fillId="0" borderId="0"/>
    <xf numFmtId="0" fontId="23"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50" fillId="0" borderId="0"/>
    <xf numFmtId="0" fontId="23" fillId="0" borderId="0"/>
    <xf numFmtId="0" fontId="23" fillId="0" borderId="0"/>
    <xf numFmtId="0" fontId="50" fillId="0" borderId="0"/>
    <xf numFmtId="0" fontId="23" fillId="0" borderId="0"/>
    <xf numFmtId="0" fontId="50" fillId="0" borderId="0"/>
    <xf numFmtId="0" fontId="23" fillId="0" borderId="0"/>
    <xf numFmtId="0" fontId="23" fillId="0" borderId="0"/>
    <xf numFmtId="0" fontId="50" fillId="0" borderId="0"/>
    <xf numFmtId="0" fontId="9" fillId="0" borderId="0"/>
    <xf numFmtId="0" fontId="9" fillId="0" borderId="0"/>
    <xf numFmtId="0" fontId="9" fillId="0" borderId="0"/>
    <xf numFmtId="0" fontId="9" fillId="0" borderId="0"/>
    <xf numFmtId="0" fontId="64" fillId="0" borderId="0"/>
    <xf numFmtId="0" fontId="65" fillId="0" borderId="0"/>
    <xf numFmtId="0" fontId="65" fillId="0" borderId="0"/>
    <xf numFmtId="0" fontId="87" fillId="0" borderId="0"/>
    <xf numFmtId="0" fontId="87" fillId="0" borderId="0"/>
    <xf numFmtId="0" fontId="65" fillId="0" borderId="0"/>
    <xf numFmtId="0" fontId="66" fillId="0" borderId="0"/>
    <xf numFmtId="0" fontId="82" fillId="0" borderId="0"/>
    <xf numFmtId="0" fontId="9" fillId="0" borderId="0"/>
    <xf numFmtId="0" fontId="51" fillId="0" borderId="0"/>
    <xf numFmtId="0" fontId="9" fillId="0" borderId="0"/>
    <xf numFmtId="0" fontId="5" fillId="0" borderId="0"/>
    <xf numFmtId="0" fontId="3" fillId="0" borderId="0"/>
    <xf numFmtId="0" fontId="82" fillId="0" borderId="0"/>
    <xf numFmtId="0" fontId="82" fillId="0" borderId="0"/>
    <xf numFmtId="0" fontId="5" fillId="0" borderId="0"/>
    <xf numFmtId="0" fontId="3" fillId="0" borderId="0"/>
    <xf numFmtId="0" fontId="67" fillId="0" borderId="0"/>
    <xf numFmtId="0" fontId="9" fillId="0" borderId="0"/>
    <xf numFmtId="0" fontId="9" fillId="0" borderId="0"/>
    <xf numFmtId="0" fontId="9" fillId="0" borderId="0"/>
    <xf numFmtId="0" fontId="9" fillId="0" borderId="0"/>
    <xf numFmtId="0" fontId="24" fillId="0" borderId="0"/>
    <xf numFmtId="0" fontId="24" fillId="0" borderId="0"/>
    <xf numFmtId="0" fontId="21" fillId="0" borderId="0"/>
    <xf numFmtId="0" fontId="24" fillId="0" borderId="0"/>
    <xf numFmtId="0" fontId="5" fillId="0" borderId="0"/>
    <xf numFmtId="0" fontId="5" fillId="0" borderId="0"/>
    <xf numFmtId="0" fontId="3" fillId="0" borderId="0"/>
    <xf numFmtId="0" fontId="82" fillId="0" borderId="0"/>
    <xf numFmtId="0" fontId="3" fillId="0" borderId="0"/>
    <xf numFmtId="0" fontId="88"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5" fillId="0" borderId="0"/>
    <xf numFmtId="0" fontId="26" fillId="52"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26" fillId="52" borderId="0" applyNumberFormat="0" applyBorder="0" applyAlignment="0" applyProtection="0"/>
    <xf numFmtId="0" fontId="26" fillId="26" borderId="0" applyNumberFormat="0" applyBorder="0" applyAlignment="0" applyProtection="0"/>
    <xf numFmtId="0" fontId="27" fillId="26" borderId="0" applyNumberFormat="0" applyBorder="0" applyAlignment="0" applyProtection="0"/>
    <xf numFmtId="174" fontId="70" fillId="0" borderId="0"/>
    <xf numFmtId="174" fontId="70" fillId="0" borderId="0"/>
    <xf numFmtId="174" fontId="71" fillId="0" borderId="0"/>
    <xf numFmtId="0" fontId="72" fillId="0" borderId="0"/>
    <xf numFmtId="0" fontId="72" fillId="0" borderId="0"/>
    <xf numFmtId="166" fontId="9" fillId="0" borderId="0"/>
    <xf numFmtId="0" fontId="9" fillId="0" borderId="0"/>
    <xf numFmtId="0" fontId="72" fillId="0" borderId="0"/>
    <xf numFmtId="0" fontId="21" fillId="0" borderId="0"/>
    <xf numFmtId="0" fontId="72" fillId="0" borderId="0"/>
    <xf numFmtId="0" fontId="72" fillId="0" borderId="0"/>
    <xf numFmtId="166" fontId="68" fillId="0" borderId="0"/>
    <xf numFmtId="0" fontId="21" fillId="0" borderId="0"/>
    <xf numFmtId="0" fontId="68" fillId="53" borderId="14" applyNumberFormat="0" applyFon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68" fillId="53" borderId="14" applyNumberFormat="0" applyFont="0" applyAlignment="0" applyProtection="0"/>
    <xf numFmtId="9" fontId="22" fillId="0" borderId="0" applyFill="0" applyBorder="0" applyAlignment="0" applyProtection="0"/>
    <xf numFmtId="9" fontId="62" fillId="0" borderId="0" applyFill="0" applyBorder="0" applyAlignment="0" applyProtection="0"/>
    <xf numFmtId="9" fontId="22" fillId="0" borderId="0" applyFill="0" applyBorder="0" applyAlignment="0" applyProtection="0"/>
    <xf numFmtId="9" fontId="22" fillId="0" borderId="0" applyFill="0" applyBorder="0" applyAlignment="0" applyProtection="0"/>
    <xf numFmtId="9" fontId="9" fillId="0" borderId="0" applyFill="0" applyBorder="0" applyAlignment="0" applyProtection="0"/>
    <xf numFmtId="9" fontId="9" fillId="0" borderId="0" applyFill="0" applyBorder="0" applyAlignment="0" applyProtection="0"/>
    <xf numFmtId="0" fontId="9" fillId="18" borderId="14" applyNumberFormat="0" applyAlignment="0" applyProtection="0"/>
    <xf numFmtId="0" fontId="24" fillId="19" borderId="14" applyNumberFormat="0" applyAlignment="0" applyProtection="0"/>
    <xf numFmtId="0" fontId="24" fillId="18" borderId="14" applyNumberFormat="0" applyAlignment="0" applyProtection="0"/>
    <xf numFmtId="0" fontId="24" fillId="19" borderId="14" applyNumberFormat="0" applyAlignment="0" applyProtection="0"/>
    <xf numFmtId="0" fontId="24" fillId="19" borderId="14" applyNumberFormat="0" applyAlignment="0" applyProtection="0"/>
    <xf numFmtId="0" fontId="24" fillId="18" borderId="14" applyNumberFormat="0" applyAlignment="0" applyProtection="0"/>
    <xf numFmtId="0" fontId="28" fillId="0" borderId="0" applyNumberFormat="0" applyFill="0" applyBorder="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12" fillId="47" borderId="11" applyNumberFormat="0" applyAlignment="0" applyProtection="0"/>
    <xf numFmtId="0" fontId="29" fillId="0" borderId="0" applyNumberFormat="0" applyFill="0" applyBorder="0" applyAlignment="0" applyProtection="0"/>
    <xf numFmtId="0" fontId="73" fillId="0" borderId="0" applyFill="0">
      <alignment wrapText="1"/>
    </xf>
    <xf numFmtId="0" fontId="73" fillId="0" borderId="0" applyFill="0">
      <alignment wrapText="1"/>
    </xf>
    <xf numFmtId="0" fontId="74" fillId="0" borderId="0" applyBorder="0" applyProtection="0">
      <alignment vertical="top" wrapText="1"/>
    </xf>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4"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45"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43"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43"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60" borderId="0" applyNumberFormat="0" applyBorder="0" applyAlignment="0" applyProtection="0"/>
    <xf numFmtId="0" fontId="7" fillId="34"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34" borderId="0" applyNumberFormat="0" applyBorder="0" applyAlignment="0" applyProtection="0"/>
    <xf numFmtId="0" fontId="30" fillId="0" borderId="12" applyNumberFormat="0" applyFill="0" applyAlignment="0" applyProtection="0"/>
    <xf numFmtId="0" fontId="26" fillId="0" borderId="15" applyNumberFormat="0" applyFill="0" applyAlignment="0" applyProtection="0"/>
    <xf numFmtId="0" fontId="31" fillId="49" borderId="2" applyNumberFormat="0" applyAlignment="0" applyProtection="0"/>
    <xf numFmtId="49" fontId="75" fillId="51" borderId="16">
      <alignment horizontal="center" vertical="top" wrapText="1"/>
    </xf>
    <xf numFmtId="49" fontId="76" fillId="51" borderId="16">
      <alignment horizontal="center" vertical="top" wrapText="1"/>
    </xf>
    <xf numFmtId="49" fontId="77" fillId="61" borderId="17">
      <alignment horizontal="center" vertical="top" wrapText="1"/>
    </xf>
    <xf numFmtId="49" fontId="75" fillId="51" borderId="16">
      <alignment horizontal="center" vertical="top" wrapText="1"/>
    </xf>
    <xf numFmtId="0" fontId="32" fillId="51" borderId="1" applyNumberFormat="0" applyAlignment="0" applyProtection="0"/>
    <xf numFmtId="0" fontId="32" fillId="51" borderId="1" applyNumberFormat="0" applyAlignment="0" applyProtection="0"/>
    <xf numFmtId="0" fontId="33" fillId="51" borderId="1" applyNumberFormat="0" applyAlignment="0" applyProtection="0"/>
    <xf numFmtId="0" fontId="33" fillId="51" borderId="1" applyNumberFormat="0" applyAlignment="0" applyProtection="0"/>
    <xf numFmtId="0" fontId="53" fillId="47" borderId="0">
      <alignment horizontal="right" vertical="top"/>
    </xf>
    <xf numFmtId="0" fontId="53" fillId="62" borderId="0">
      <alignment horizontal="right" vertical="top"/>
    </xf>
    <xf numFmtId="0" fontId="53" fillId="47" borderId="0" applyBorder="0" applyProtection="0">
      <alignment horizontal="right" vertical="top"/>
    </xf>
    <xf numFmtId="0" fontId="53" fillId="47" borderId="0">
      <alignment horizontal="left" vertical="top"/>
    </xf>
    <xf numFmtId="0" fontId="53" fillId="62" borderId="0">
      <alignment horizontal="left" vertical="top"/>
    </xf>
    <xf numFmtId="0" fontId="53" fillId="50" borderId="0">
      <alignment horizontal="left" vertical="top"/>
    </xf>
    <xf numFmtId="0" fontId="53" fillId="47" borderId="0" applyBorder="0" applyProtection="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5" borderId="0" applyNumberFormat="0" applyBorder="0" applyAlignment="0" applyProtection="0"/>
    <xf numFmtId="0" fontId="25" fillId="0" borderId="0"/>
    <xf numFmtId="0" fontId="24" fillId="0" borderId="0"/>
    <xf numFmtId="0" fontId="41" fillId="0" borderId="0"/>
    <xf numFmtId="0" fontId="25" fillId="0" borderId="0"/>
    <xf numFmtId="0" fontId="25" fillId="0" borderId="0"/>
    <xf numFmtId="0" fontId="40" fillId="0" borderId="0"/>
    <xf numFmtId="0" fontId="78" fillId="0" borderId="0"/>
    <xf numFmtId="0" fontId="24" fillId="0" borderId="0"/>
    <xf numFmtId="0" fontId="86" fillId="0" borderId="0"/>
    <xf numFmtId="0" fontId="5" fillId="0" borderId="0"/>
    <xf numFmtId="0" fontId="3" fillId="0" borderId="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36" fillId="0" borderId="19" applyNumberFormat="0" applyFill="0" applyAlignment="0" applyProtection="0"/>
    <xf numFmtId="0" fontId="36" fillId="0" borderId="20" applyNumberFormat="0" applyFill="0" applyAlignment="0" applyProtection="0"/>
    <xf numFmtId="0" fontId="36" fillId="0" borderId="20" applyNumberFormat="0" applyFill="0" applyAlignment="0" applyProtection="0"/>
    <xf numFmtId="0" fontId="36" fillId="0" borderId="20" applyNumberFormat="0" applyFill="0" applyAlignment="0" applyProtection="0"/>
    <xf numFmtId="0" fontId="36" fillId="0" borderId="20" applyNumberFormat="0" applyFill="0" applyAlignment="0" applyProtection="0"/>
    <xf numFmtId="0" fontId="36" fillId="0" borderId="20" applyNumberFormat="0" applyFill="0" applyAlignment="0" applyProtection="0"/>
    <xf numFmtId="0" fontId="36" fillId="0" borderId="20" applyNumberFormat="0" applyFill="0" applyAlignment="0" applyProtection="0"/>
    <xf numFmtId="0" fontId="36" fillId="0" borderId="19" applyNumberFormat="0" applyFill="0" applyAlignment="0" applyProtection="0"/>
    <xf numFmtId="167" fontId="23" fillId="0" borderId="0" applyFont="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73" fontId="5" fillId="0" borderId="0" applyFill="0" applyBorder="0" applyAlignment="0" applyProtection="0"/>
    <xf numFmtId="172" fontId="45" fillId="0" borderId="0" applyFill="0" applyBorder="0" applyAlignment="0" applyProtection="0"/>
    <xf numFmtId="173" fontId="3"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1" fillId="0" borderId="0" applyFont="0" applyFill="0" applyBorder="0" applyAlignment="0" applyProtection="0"/>
    <xf numFmtId="173" fontId="5" fillId="0" borderId="0" applyFill="0" applyBorder="0" applyAlignment="0" applyProtection="0"/>
    <xf numFmtId="167" fontId="72" fillId="0" borderId="0" applyFont="0" applyFill="0" applyBorder="0" applyAlignment="0" applyProtection="0"/>
    <xf numFmtId="172" fontId="45" fillId="0" borderId="0" applyFill="0" applyBorder="0" applyAlignment="0" applyProtection="0"/>
    <xf numFmtId="173" fontId="3"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1"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1"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9" fillId="0" borderId="0" applyFill="0" applyBorder="0" applyAlignment="0" applyProtection="0"/>
    <xf numFmtId="172" fontId="9" fillId="0" borderId="0" applyFill="0" applyBorder="0" applyAlignment="0" applyProtection="0"/>
    <xf numFmtId="173" fontId="9" fillId="0" borderId="0" applyFill="0" applyBorder="0" applyAlignment="0" applyProtection="0"/>
    <xf numFmtId="167" fontId="21" fillId="0" borderId="0" applyFont="0" applyFill="0" applyBorder="0" applyAlignment="0" applyProtection="0"/>
    <xf numFmtId="172" fontId="5" fillId="0" borderId="0" applyFill="0" applyBorder="0" applyAlignment="0" applyProtection="0"/>
    <xf numFmtId="172" fontId="45" fillId="0" borderId="0" applyFill="0" applyBorder="0" applyAlignment="0" applyProtection="0"/>
    <xf numFmtId="167" fontId="9" fillId="0" borderId="0" applyFont="0" applyFill="0" applyBorder="0" applyAlignment="0" applyProtection="0"/>
    <xf numFmtId="172" fontId="3" fillId="0" borderId="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1"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1" fillId="0" borderId="0" applyFont="0" applyFill="0" applyBorder="0" applyAlignment="0" applyProtection="0"/>
    <xf numFmtId="172" fontId="9" fillId="0" borderId="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1"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72" fontId="9" fillId="0" borderId="0" applyFill="0" applyBorder="0" applyAlignment="0" applyProtection="0"/>
    <xf numFmtId="172" fontId="9" fillId="0" borderId="0" applyFill="0" applyBorder="0" applyAlignment="0" applyProtection="0"/>
    <xf numFmtId="172" fontId="9" fillId="0" borderId="0" applyFill="0" applyBorder="0" applyAlignment="0" applyProtection="0"/>
    <xf numFmtId="172" fontId="5" fillId="0" borderId="0" applyFill="0" applyBorder="0" applyAlignment="0" applyProtection="0"/>
    <xf numFmtId="172" fontId="45" fillId="0" borderId="0" applyFill="0" applyBorder="0" applyAlignment="0" applyProtection="0"/>
    <xf numFmtId="167" fontId="9" fillId="0" borderId="0" applyFont="0" applyFill="0" applyBorder="0" applyAlignment="0" applyProtection="0"/>
    <xf numFmtId="172" fontId="3" fillId="0" borderId="0" applyFill="0" applyBorder="0" applyAlignment="0" applyProtection="0"/>
    <xf numFmtId="172" fontId="9" fillId="0" borderId="0" applyFill="0" applyBorder="0" applyAlignment="0" applyProtection="0"/>
    <xf numFmtId="167" fontId="9"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67" fontId="23" fillId="0" borderId="0" applyFont="0" applyFill="0" applyBorder="0" applyAlignment="0" applyProtection="0"/>
    <xf numFmtId="172" fontId="45" fillId="0" borderId="0" applyFill="0" applyBorder="0" applyAlignment="0" applyProtection="0"/>
    <xf numFmtId="172" fontId="5" fillId="0" borderId="0" applyFill="0" applyBorder="0" applyAlignment="0" applyProtection="0"/>
    <xf numFmtId="172" fontId="3" fillId="0" borderId="0" applyFill="0" applyBorder="0" applyAlignment="0" applyProtection="0"/>
    <xf numFmtId="167" fontId="23" fillId="0" borderId="0" applyFont="0" applyFill="0" applyBorder="0" applyAlignment="0" applyProtection="0"/>
    <xf numFmtId="173" fontId="5" fillId="0" borderId="0" applyFill="0" applyBorder="0" applyAlignment="0" applyProtection="0"/>
    <xf numFmtId="173" fontId="3" fillId="0" borderId="0" applyFill="0" applyBorder="0" applyAlignment="0" applyProtection="0"/>
    <xf numFmtId="170" fontId="22" fillId="0" borderId="0" applyFill="0" applyBorder="0" applyAlignment="0" applyProtection="0"/>
    <xf numFmtId="0" fontId="9" fillId="0" borderId="0"/>
    <xf numFmtId="0" fontId="9" fillId="0" borderId="0"/>
    <xf numFmtId="170" fontId="22" fillId="0" borderId="0" applyFill="0" applyBorder="0" applyAlignment="0" applyProtection="0"/>
    <xf numFmtId="175" fontId="9" fillId="0" borderId="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3"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69" fontId="3"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71" fontId="22" fillId="0" borderId="0" applyFill="0" applyBorder="0" applyAlignment="0" applyProtection="0"/>
    <xf numFmtId="168" fontId="23"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3"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71" fontId="62" fillId="0" borderId="0" applyFill="0" applyBorder="0" applyAlignment="0" applyProtection="0"/>
    <xf numFmtId="171" fontId="9" fillId="0" borderId="0" applyFill="0" applyBorder="0" applyAlignment="0" applyProtection="0"/>
    <xf numFmtId="171" fontId="22" fillId="0" borderId="0" applyFill="0" applyBorder="0" applyAlignment="0" applyProtection="0"/>
    <xf numFmtId="169" fontId="9" fillId="0" borderId="0" applyFill="0" applyBorder="0" applyAlignment="0" applyProtection="0"/>
    <xf numFmtId="171" fontId="22" fillId="0" borderId="0" applyFill="0" applyBorder="0" applyAlignment="0" applyProtection="0"/>
    <xf numFmtId="168" fontId="23"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3"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71" fontId="62" fillId="0" borderId="0" applyFill="0" applyBorder="0" applyAlignment="0" applyProtection="0"/>
    <xf numFmtId="171" fontId="9" fillId="0" borderId="0" applyFill="0" applyBorder="0" applyAlignment="0" applyProtection="0"/>
    <xf numFmtId="171" fontId="22" fillId="0" borderId="0" applyFill="0" applyBorder="0" applyAlignment="0" applyProtection="0"/>
    <xf numFmtId="169" fontId="9" fillId="0" borderId="0" applyFill="0" applyBorder="0" applyAlignment="0" applyProtection="0"/>
    <xf numFmtId="171" fontId="22" fillId="0" borderId="0" applyFill="0" applyBorder="0" applyAlignment="0" applyProtection="0"/>
    <xf numFmtId="168" fontId="23"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3"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71" fontId="62" fillId="0" borderId="0" applyFill="0" applyBorder="0" applyAlignment="0" applyProtection="0"/>
    <xf numFmtId="171" fontId="9" fillId="0" borderId="0" applyFill="0" applyBorder="0" applyAlignment="0" applyProtection="0"/>
    <xf numFmtId="171" fontId="22" fillId="0" borderId="0" applyFill="0" applyBorder="0" applyAlignment="0" applyProtection="0"/>
    <xf numFmtId="169" fontId="9" fillId="0" borderId="0" applyFill="0" applyBorder="0" applyAlignment="0" applyProtection="0"/>
    <xf numFmtId="171" fontId="22" fillId="0" borderId="0" applyFill="0" applyBorder="0" applyAlignment="0" applyProtection="0"/>
    <xf numFmtId="171" fontId="62" fillId="0" borderId="0" applyFill="0" applyBorder="0" applyAlignment="0" applyProtection="0"/>
    <xf numFmtId="171" fontId="9" fillId="0" borderId="0" applyFill="0" applyBorder="0" applyAlignment="0" applyProtection="0"/>
    <xf numFmtId="171" fontId="22" fillId="0" borderId="0" applyFill="0" applyBorder="0" applyAlignment="0" applyProtection="0"/>
    <xf numFmtId="169" fontId="9" fillId="0" borderId="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1"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5" fillId="0" borderId="0" applyFill="0" applyBorder="0" applyAlignment="0" applyProtection="0"/>
    <xf numFmtId="168" fontId="72" fillId="0" borderId="0" applyFont="0" applyFill="0" applyBorder="0" applyAlignment="0" applyProtection="0"/>
    <xf numFmtId="171" fontId="45" fillId="0" borderId="0" applyFill="0" applyBorder="0" applyAlignment="0" applyProtection="0"/>
    <xf numFmtId="169" fontId="3"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1"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71" fontId="22" fillId="0" borderId="0" applyFill="0" applyBorder="0" applyAlignment="0" applyProtection="0"/>
    <xf numFmtId="171" fontId="62" fillId="0" borderId="0" applyFill="0" applyBorder="0" applyAlignment="0" applyProtection="0"/>
    <xf numFmtId="171" fontId="9" fillId="0" borderId="0" applyFill="0" applyBorder="0" applyAlignment="0" applyProtection="0"/>
    <xf numFmtId="171" fontId="22" fillId="0" borderId="0" applyFill="0" applyBorder="0" applyAlignment="0" applyProtection="0"/>
    <xf numFmtId="169" fontId="9" fillId="0" borderId="0" applyFill="0" applyBorder="0" applyAlignment="0" applyProtection="0"/>
    <xf numFmtId="168" fontId="4"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1" fillId="0" borderId="0" applyFont="0" applyFill="0" applyBorder="0" applyAlignment="0" applyProtection="0"/>
    <xf numFmtId="169" fontId="3" fillId="0" borderId="0" applyFill="0" applyBorder="0" applyAlignment="0" applyProtection="0"/>
    <xf numFmtId="171" fontId="5" fillId="0" borderId="0" applyFill="0" applyBorder="0" applyAlignment="0" applyProtection="0"/>
    <xf numFmtId="171" fontId="45" fillId="0" borderId="0" applyFill="0" applyBorder="0" applyAlignment="0" applyProtection="0"/>
    <xf numFmtId="168" fontId="21" fillId="0" borderId="0" applyFont="0" applyFill="0" applyBorder="0" applyAlignment="0" applyProtection="0"/>
    <xf numFmtId="171"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2" fillId="0" borderId="0" applyFill="0" applyBorder="0" applyAlignment="0" applyProtection="0"/>
    <xf numFmtId="168" fontId="4"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1" fillId="0" borderId="0" applyFont="0" applyFill="0" applyBorder="0" applyAlignment="0" applyProtection="0"/>
    <xf numFmtId="169" fontId="3" fillId="0" borderId="0" applyFill="0" applyBorder="0" applyAlignment="0" applyProtection="0"/>
    <xf numFmtId="171" fontId="5" fillId="0" borderId="0" applyFill="0" applyBorder="0" applyAlignment="0" applyProtection="0"/>
    <xf numFmtId="171" fontId="45" fillId="0" borderId="0" applyFill="0" applyBorder="0" applyAlignment="0" applyProtection="0"/>
    <xf numFmtId="168" fontId="21" fillId="0" borderId="0" applyFont="0" applyFill="0" applyBorder="0" applyAlignment="0" applyProtection="0"/>
    <xf numFmtId="171"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2" fillId="0" borderId="0" applyFill="0" applyBorder="0" applyAlignment="0" applyProtection="0"/>
    <xf numFmtId="168" fontId="4"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1" fillId="0" borderId="0" applyFont="0" applyFill="0" applyBorder="0" applyAlignment="0" applyProtection="0"/>
    <xf numFmtId="169" fontId="3" fillId="0" borderId="0" applyFill="0" applyBorder="0" applyAlignment="0" applyProtection="0"/>
    <xf numFmtId="171" fontId="5" fillId="0" borderId="0" applyFill="0" applyBorder="0" applyAlignment="0" applyProtection="0"/>
    <xf numFmtId="171" fontId="45" fillId="0" borderId="0" applyFill="0" applyBorder="0" applyAlignment="0" applyProtection="0"/>
    <xf numFmtId="168" fontId="21" fillId="0" borderId="0" applyFont="0" applyFill="0" applyBorder="0" applyAlignment="0" applyProtection="0"/>
    <xf numFmtId="171"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2" fillId="0" borderId="0" applyFill="0" applyBorder="0" applyAlignment="0" applyProtection="0"/>
    <xf numFmtId="164"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8" fontId="5"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1" fontId="24"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1" fontId="43" fillId="0" borderId="0" applyFill="0" applyBorder="0" applyAlignment="0" applyProtection="0"/>
    <xf numFmtId="176" fontId="5" fillId="0" borderId="0" applyFill="0" applyBorder="0" applyAlignment="0" applyProtection="0"/>
    <xf numFmtId="176" fontId="3" fillId="0" borderId="0" applyFill="0" applyBorder="0" applyAlignment="0" applyProtection="0"/>
    <xf numFmtId="168" fontId="21" fillId="0" borderId="0" applyFont="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1"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4" fontId="5"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8" fontId="21"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21"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80"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8" fontId="5"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8" fontId="5"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3" fillId="0" borderId="0" applyFont="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4"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1" fillId="0" borderId="0" applyFont="0" applyFill="0" applyBorder="0" applyAlignment="0" applyProtection="0"/>
    <xf numFmtId="169" fontId="3" fillId="0" borderId="0" applyFill="0" applyBorder="0" applyAlignment="0" applyProtection="0"/>
    <xf numFmtId="171" fontId="5" fillId="0" borderId="0" applyFill="0" applyBorder="0" applyAlignment="0" applyProtection="0"/>
    <xf numFmtId="171" fontId="45" fillId="0" borderId="0" applyFill="0" applyBorder="0" applyAlignment="0" applyProtection="0"/>
    <xf numFmtId="168" fontId="21" fillId="0" borderId="0" applyFont="0" applyFill="0" applyBorder="0" applyAlignment="0" applyProtection="0"/>
    <xf numFmtId="171"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2" fillId="0" borderId="0" applyFill="0" applyBorder="0" applyAlignment="0" applyProtection="0"/>
    <xf numFmtId="168" fontId="4"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1" fillId="0" borderId="0" applyFont="0" applyFill="0" applyBorder="0" applyAlignment="0" applyProtection="0"/>
    <xf numFmtId="169" fontId="3" fillId="0" borderId="0" applyFill="0" applyBorder="0" applyAlignment="0" applyProtection="0"/>
    <xf numFmtId="171" fontId="5" fillId="0" borderId="0" applyFill="0" applyBorder="0" applyAlignment="0" applyProtection="0"/>
    <xf numFmtId="171" fontId="45" fillId="0" borderId="0" applyFill="0" applyBorder="0" applyAlignment="0" applyProtection="0"/>
    <xf numFmtId="168" fontId="21" fillId="0" borderId="0" applyFont="0" applyFill="0" applyBorder="0" applyAlignment="0" applyProtection="0"/>
    <xf numFmtId="171"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2" fillId="0" borderId="0" applyFill="0" applyBorder="0" applyAlignment="0" applyProtection="0"/>
    <xf numFmtId="168" fontId="4"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21" fillId="0" borderId="0" applyFont="0" applyFill="0" applyBorder="0" applyAlignment="0" applyProtection="0"/>
    <xf numFmtId="169" fontId="3" fillId="0" borderId="0" applyFill="0" applyBorder="0" applyAlignment="0" applyProtection="0"/>
    <xf numFmtId="171" fontId="5" fillId="0" borderId="0" applyFill="0" applyBorder="0" applyAlignment="0" applyProtection="0"/>
    <xf numFmtId="171" fontId="45" fillId="0" borderId="0" applyFill="0" applyBorder="0" applyAlignment="0" applyProtection="0"/>
    <xf numFmtId="168" fontId="21" fillId="0" borderId="0" applyFont="0" applyFill="0" applyBorder="0" applyAlignment="0" applyProtection="0"/>
    <xf numFmtId="171"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2" fillId="0" borderId="0" applyFill="0" applyBorder="0" applyAlignment="0" applyProtection="0"/>
    <xf numFmtId="168" fontId="4"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4"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2"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4"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2"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5"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4"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71" fontId="22" fillId="0" borderId="0" applyFill="0" applyBorder="0" applyAlignment="0" applyProtection="0"/>
    <xf numFmtId="168" fontId="5" fillId="0" borderId="0" applyFont="0" applyFill="0" applyBorder="0" applyAlignment="0" applyProtection="0"/>
    <xf numFmtId="168" fontId="3" fillId="0" borderId="0" applyFont="0" applyFill="0" applyBorder="0" applyAlignment="0" applyProtection="0"/>
    <xf numFmtId="169" fontId="24" fillId="0" borderId="0" applyFill="0" applyBorder="0" applyAlignment="0" applyProtection="0"/>
    <xf numFmtId="171" fontId="24" fillId="0" borderId="0" applyFill="0" applyBorder="0" applyAlignment="0" applyProtection="0"/>
    <xf numFmtId="171" fontId="22" fillId="0" borderId="0" applyFill="0" applyBorder="0" applyAlignment="0" applyProtection="0"/>
    <xf numFmtId="169" fontId="24" fillId="0" borderId="0" applyFill="0" applyBorder="0" applyAlignment="0" applyProtection="0"/>
    <xf numFmtId="169" fontId="24" fillId="0" borderId="0" applyFill="0" applyBorder="0" applyAlignment="0" applyProtection="0"/>
    <xf numFmtId="171" fontId="24" fillId="0" borderId="0" applyFill="0" applyBorder="0" applyAlignment="0" applyProtection="0"/>
    <xf numFmtId="171" fontId="22" fillId="0" borderId="0" applyFill="0" applyBorder="0" applyAlignment="0" applyProtection="0"/>
    <xf numFmtId="169" fontId="24" fillId="0" borderId="0" applyFill="0" applyBorder="0" applyAlignment="0" applyProtection="0"/>
    <xf numFmtId="169" fontId="24" fillId="0" borderId="0" applyFill="0" applyBorder="0" applyAlignment="0" applyProtection="0"/>
    <xf numFmtId="171" fontId="24" fillId="0" borderId="0" applyFill="0" applyBorder="0" applyAlignment="0" applyProtection="0"/>
    <xf numFmtId="171" fontId="22" fillId="0" borderId="0" applyFill="0" applyBorder="0" applyAlignment="0" applyProtection="0"/>
    <xf numFmtId="169" fontId="24" fillId="0" borderId="0" applyFill="0" applyBorder="0" applyAlignment="0" applyProtection="0"/>
    <xf numFmtId="169" fontId="24" fillId="0" borderId="0" applyFill="0" applyBorder="0" applyAlignment="0" applyProtection="0"/>
    <xf numFmtId="171" fontId="24" fillId="0" borderId="0" applyFill="0" applyBorder="0" applyAlignment="0" applyProtection="0"/>
    <xf numFmtId="171" fontId="22" fillId="0" borderId="0" applyFill="0" applyBorder="0" applyAlignment="0" applyProtection="0"/>
    <xf numFmtId="169" fontId="24"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76" fontId="5"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1" fontId="9" fillId="0" borderId="0" applyFill="0" applyBorder="0" applyAlignment="0" applyProtection="0"/>
    <xf numFmtId="177" fontId="45" fillId="0" borderId="0" applyFill="0" applyBorder="0" applyAlignment="0" applyProtection="0"/>
    <xf numFmtId="177" fontId="5" fillId="0" borderId="0" applyFill="0" applyBorder="0" applyAlignment="0" applyProtection="0"/>
    <xf numFmtId="177" fontId="3" fillId="0" borderId="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76" fontId="5" fillId="0" borderId="0" applyFill="0" applyBorder="0" applyAlignment="0" applyProtection="0"/>
    <xf numFmtId="176" fontId="3" fillId="0" borderId="0" applyFill="0" applyBorder="0" applyAlignment="0" applyProtection="0"/>
    <xf numFmtId="164" fontId="3" fillId="0" borderId="0" applyFont="0" applyFill="0" applyBorder="0" applyAlignment="0" applyProtection="0"/>
    <xf numFmtId="14" fontId="24" fillId="0" borderId="0" applyFill="0" applyBorder="0" applyAlignment="0" applyProtection="0"/>
    <xf numFmtId="168" fontId="23" fillId="0" borderId="0" applyFont="0" applyFill="0" applyBorder="0" applyAlignment="0" applyProtection="0"/>
    <xf numFmtId="171" fontId="45" fillId="0" borderId="0" applyFill="0" applyBorder="0" applyAlignment="0" applyProtection="0"/>
    <xf numFmtId="171" fontId="5" fillId="0" borderId="0" applyFill="0" applyBorder="0" applyAlignment="0" applyProtection="0"/>
    <xf numFmtId="171" fontId="3" fillId="0" borderId="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 fillId="0" borderId="0"/>
    <xf numFmtId="164" fontId="2" fillId="0" borderId="0" applyFont="0" applyFill="0" applyBorder="0" applyAlignment="0" applyProtection="0"/>
    <xf numFmtId="0" fontId="101" fillId="0" borderId="0"/>
    <xf numFmtId="0" fontId="104" fillId="0" borderId="0"/>
    <xf numFmtId="0" fontId="1" fillId="0" borderId="0"/>
  </cellStyleXfs>
  <cellXfs count="92">
    <xf numFmtId="0" fontId="0" fillId="0" borderId="0" xfId="0"/>
    <xf numFmtId="0" fontId="0" fillId="0" borderId="0" xfId="0" applyAlignment="1">
      <alignment wrapText="1"/>
    </xf>
    <xf numFmtId="0" fontId="0" fillId="0" borderId="0" xfId="0" applyAlignment="1">
      <alignment vertical="top"/>
    </xf>
    <xf numFmtId="0" fontId="89" fillId="0" borderId="0" xfId="0" applyFont="1"/>
    <xf numFmtId="0" fontId="89" fillId="0" borderId="0" xfId="0" applyFont="1" applyAlignment="1">
      <alignment vertical="top"/>
    </xf>
    <xf numFmtId="0" fontId="89" fillId="0" borderId="0" xfId="0" applyFont="1" applyAlignment="1">
      <alignment vertical="top" wrapText="1"/>
    </xf>
    <xf numFmtId="0" fontId="89" fillId="64" borderId="21" xfId="0" applyFont="1" applyFill="1" applyBorder="1"/>
    <xf numFmtId="10" fontId="93" fillId="0" borderId="0" xfId="0" applyNumberFormat="1" applyFont="1"/>
    <xf numFmtId="44" fontId="93" fillId="0" borderId="0" xfId="0" applyNumberFormat="1" applyFont="1"/>
    <xf numFmtId="0" fontId="89" fillId="64" borderId="21" xfId="0" applyFont="1" applyFill="1" applyBorder="1" applyAlignment="1">
      <alignment vertical="center"/>
    </xf>
    <xf numFmtId="0" fontId="89" fillId="63" borderId="23" xfId="0" applyFont="1" applyFill="1" applyBorder="1"/>
    <xf numFmtId="0" fontId="95" fillId="63" borderId="23" xfId="0" applyFont="1" applyFill="1" applyBorder="1" applyAlignment="1">
      <alignment horizontal="right" vertical="center"/>
    </xf>
    <xf numFmtId="44" fontId="92" fillId="63" borderId="23" xfId="0" applyNumberFormat="1" applyFont="1" applyFill="1" applyBorder="1" applyAlignment="1">
      <alignment horizontal="right" vertical="center"/>
    </xf>
    <xf numFmtId="178" fontId="94" fillId="0" borderId="26" xfId="1375" applyNumberFormat="1" applyFont="1" applyBorder="1" applyAlignment="1" applyProtection="1">
      <alignment horizontal="right" wrapText="1"/>
      <protection locked="0"/>
    </xf>
    <xf numFmtId="2" fontId="39" fillId="0" borderId="0" xfId="3305" applyNumberFormat="1" applyFont="1" applyFill="1" applyBorder="1" applyAlignment="1" applyProtection="1">
      <alignment horizontal="center" vertical="center" wrapText="1"/>
      <protection locked="0"/>
    </xf>
    <xf numFmtId="0" fontId="96" fillId="0" borderId="0" xfId="0" applyFont="1"/>
    <xf numFmtId="0" fontId="97" fillId="0" borderId="0" xfId="0" applyFont="1"/>
    <xf numFmtId="0" fontId="96" fillId="0" borderId="0" xfId="0" applyFont="1" applyAlignment="1">
      <alignment wrapText="1"/>
    </xf>
    <xf numFmtId="0" fontId="96" fillId="0" borderId="26" xfId="0" applyFont="1" applyBorder="1"/>
    <xf numFmtId="0" fontId="97" fillId="0" borderId="0" xfId="0" applyFont="1" applyAlignment="1">
      <alignment wrapText="1"/>
    </xf>
    <xf numFmtId="0" fontId="96" fillId="0" borderId="0" xfId="0" applyFont="1" applyAlignment="1">
      <alignment vertical="top" wrapText="1"/>
    </xf>
    <xf numFmtId="0" fontId="96" fillId="0" borderId="0" xfId="0" applyFont="1" applyAlignment="1">
      <alignment vertical="top"/>
    </xf>
    <xf numFmtId="179" fontId="98" fillId="0" borderId="0" xfId="3305" applyNumberFormat="1" applyFont="1" applyFill="1" applyBorder="1" applyAlignment="1" applyProtection="1">
      <alignment vertical="top" wrapText="1"/>
    </xf>
    <xf numFmtId="179" fontId="39" fillId="0" borderId="0" xfId="3305" applyNumberFormat="1" applyFont="1" applyFill="1" applyBorder="1" applyAlignment="1" applyProtection="1">
      <alignment horizontal="center" vertical="center" wrapText="1"/>
    </xf>
    <xf numFmtId="44" fontId="37" fillId="0" borderId="0" xfId="2443" applyNumberFormat="1" applyFont="1" applyFill="1" applyBorder="1" applyAlignment="1" applyProtection="1">
      <alignment horizontal="right" wrapText="1"/>
      <protection locked="0"/>
    </xf>
    <xf numFmtId="0" fontId="102" fillId="0" borderId="0" xfId="0" applyFont="1"/>
    <xf numFmtId="17" fontId="0" fillId="0" borderId="0" xfId="0" applyNumberFormat="1" applyAlignment="1">
      <alignment horizontal="left" vertical="center"/>
    </xf>
    <xf numFmtId="178" fontId="94" fillId="0" borderId="0" xfId="1375" applyNumberFormat="1" applyFont="1" applyAlignment="1" applyProtection="1">
      <alignment horizontal="right" wrapText="1"/>
      <protection locked="0"/>
    </xf>
    <xf numFmtId="0" fontId="108" fillId="0" borderId="0" xfId="0" applyFont="1"/>
    <xf numFmtId="0" fontId="94" fillId="0" borderId="0" xfId="0" applyFont="1" applyAlignment="1">
      <alignment horizontal="center" vertical="center"/>
    </xf>
    <xf numFmtId="49" fontId="94" fillId="0" borderId="0" xfId="0" applyNumberFormat="1" applyFont="1" applyAlignment="1">
      <alignment horizontal="left" vertical="center"/>
    </xf>
    <xf numFmtId="44" fontId="91" fillId="0" borderId="0" xfId="0" applyNumberFormat="1" applyFont="1" applyAlignment="1">
      <alignment horizontal="right" vertical="center" wrapText="1"/>
    </xf>
    <xf numFmtId="44" fontId="92" fillId="61" borderId="22" xfId="0" applyNumberFormat="1" applyFont="1" applyFill="1" applyBorder="1" applyAlignment="1">
      <alignment horizontal="right" vertical="center"/>
    </xf>
    <xf numFmtId="0" fontId="93" fillId="0" borderId="0" xfId="0" applyFont="1" applyProtection="1">
      <protection locked="0"/>
    </xf>
    <xf numFmtId="0" fontId="94" fillId="66" borderId="25" xfId="0" applyFont="1" applyFill="1" applyBorder="1" applyAlignment="1">
      <alignment horizontal="center" vertical="center"/>
    </xf>
    <xf numFmtId="49" fontId="94" fillId="66" borderId="24" xfId="0" applyNumberFormat="1" applyFont="1" applyFill="1" applyBorder="1" applyAlignment="1">
      <alignment horizontal="left" vertical="center"/>
    </xf>
    <xf numFmtId="44" fontId="91" fillId="66" borderId="24" xfId="0" applyNumberFormat="1" applyFont="1" applyFill="1" applyBorder="1" applyAlignment="1">
      <alignment horizontal="right" vertical="center" wrapText="1"/>
    </xf>
    <xf numFmtId="44" fontId="94" fillId="66" borderId="24" xfId="0" applyNumberFormat="1" applyFont="1" applyFill="1" applyBorder="1" applyAlignment="1">
      <alignment horizontal="right" vertical="center" wrapText="1"/>
    </xf>
    <xf numFmtId="0" fontId="0" fillId="0" borderId="0" xfId="0"/>
    <xf numFmtId="0" fontId="89" fillId="0" borderId="0" xfId="0" applyFont="1"/>
    <xf numFmtId="0" fontId="90" fillId="0" borderId="0" xfId="0" applyFont="1"/>
    <xf numFmtId="0" fontId="90" fillId="65" borderId="26" xfId="0" applyFont="1" applyFill="1" applyBorder="1" applyProtection="1">
      <protection locked="0"/>
    </xf>
    <xf numFmtId="0" fontId="0" fillId="0" borderId="0" xfId="0" applyProtection="1">
      <protection locked="0"/>
    </xf>
    <xf numFmtId="0" fontId="0" fillId="65" borderId="23" xfId="0" applyFill="1" applyBorder="1" applyProtection="1">
      <protection locked="0"/>
    </xf>
    <xf numFmtId="0" fontId="89" fillId="64" borderId="22" xfId="0" applyFont="1" applyFill="1" applyBorder="1" applyProtection="1">
      <protection locked="0"/>
    </xf>
    <xf numFmtId="0" fontId="96" fillId="0" borderId="0" xfId="0" applyFont="1" applyProtection="1">
      <protection locked="0"/>
    </xf>
    <xf numFmtId="0" fontId="97" fillId="65" borderId="23" xfId="0" applyFont="1" applyFill="1" applyBorder="1" applyProtection="1">
      <protection locked="0"/>
    </xf>
    <xf numFmtId="0" fontId="90" fillId="65" borderId="26" xfId="0" applyFont="1" applyFill="1" applyBorder="1" applyProtection="1"/>
    <xf numFmtId="2" fontId="39" fillId="0" borderId="0" xfId="3305" applyNumberFormat="1" applyFont="1" applyFill="1" applyBorder="1" applyAlignment="1" applyProtection="1">
      <alignment horizontal="center" vertical="center" wrapText="1"/>
    </xf>
    <xf numFmtId="44" fontId="37" fillId="0" borderId="0" xfId="2443" applyNumberFormat="1" applyFont="1" applyFill="1" applyBorder="1" applyAlignment="1" applyProtection="1">
      <alignment horizontal="right" wrapText="1"/>
    </xf>
    <xf numFmtId="178" fontId="94" fillId="0" borderId="26" xfId="1375" applyNumberFormat="1" applyFont="1" applyBorder="1" applyAlignment="1" applyProtection="1">
      <alignment horizontal="right" wrapText="1"/>
    </xf>
    <xf numFmtId="0" fontId="0" fillId="0" borderId="0" xfId="0" applyProtection="1"/>
    <xf numFmtId="44" fontId="94" fillId="65" borderId="23" xfId="2443" applyNumberFormat="1" applyFont="1" applyFill="1" applyBorder="1" applyAlignment="1" applyProtection="1">
      <alignment horizontal="right" wrapText="1"/>
    </xf>
    <xf numFmtId="0" fontId="89" fillId="64" borderId="22" xfId="0" applyFont="1" applyFill="1" applyBorder="1" applyProtection="1"/>
    <xf numFmtId="0" fontId="96" fillId="0" borderId="0" xfId="0" applyFont="1" applyProtection="1"/>
    <xf numFmtId="44" fontId="38" fillId="65" borderId="23" xfId="2443" applyNumberFormat="1" applyFont="1" applyFill="1" applyBorder="1" applyAlignment="1" applyProtection="1">
      <alignment horizontal="right" wrapText="1"/>
    </xf>
    <xf numFmtId="0" fontId="89" fillId="0" borderId="0" xfId="0" applyFont="1" applyProtection="1"/>
    <xf numFmtId="0" fontId="89" fillId="0" borderId="26" xfId="0" applyFont="1" applyBorder="1" applyProtection="1"/>
    <xf numFmtId="0" fontId="0" fillId="65" borderId="23" xfId="0" applyFill="1" applyBorder="1" applyProtection="1"/>
    <xf numFmtId="0" fontId="89" fillId="65" borderId="23" xfId="0" applyFont="1" applyFill="1" applyBorder="1" applyProtection="1"/>
    <xf numFmtId="0" fontId="97" fillId="0" borderId="0" xfId="0" applyFont="1" applyProtection="1"/>
    <xf numFmtId="0" fontId="99" fillId="0" borderId="0" xfId="0" applyFont="1" applyAlignment="1" applyProtection="1">
      <alignment horizontal="justify" vertical="top"/>
    </xf>
    <xf numFmtId="0" fontId="0" fillId="0" borderId="0" xfId="0" applyAlignment="1" applyProtection="1">
      <alignment horizontal="justify" vertical="top"/>
    </xf>
    <xf numFmtId="0" fontId="99" fillId="0" borderId="0" xfId="0" applyFont="1" applyAlignment="1" applyProtection="1">
      <alignment horizontal="left" vertical="top" wrapText="1"/>
    </xf>
    <xf numFmtId="0" fontId="99" fillId="0" borderId="0" xfId="0" applyFont="1" applyAlignment="1" applyProtection="1">
      <alignment wrapText="1"/>
    </xf>
    <xf numFmtId="0" fontId="96" fillId="0" borderId="0" xfId="0" applyFont="1" applyAlignment="1" applyProtection="1">
      <alignment vertical="top"/>
    </xf>
    <xf numFmtId="0" fontId="97" fillId="0" borderId="0" xfId="0" applyFont="1" applyAlignment="1" applyProtection="1">
      <alignment horizontal="left" vertical="top"/>
    </xf>
    <xf numFmtId="0" fontId="96" fillId="0" borderId="0" xfId="0" applyFont="1" applyAlignment="1" applyProtection="1">
      <alignment horizontal="justify" vertical="top"/>
    </xf>
    <xf numFmtId="0" fontId="96" fillId="0" borderId="0" xfId="0" applyFont="1" applyAlignment="1" applyProtection="1">
      <alignment horizontal="right"/>
    </xf>
    <xf numFmtId="2" fontId="37" fillId="0" borderId="0" xfId="0" applyNumberFormat="1" applyFont="1" applyAlignment="1" applyProtection="1">
      <alignment horizontal="center" wrapText="1"/>
    </xf>
    <xf numFmtId="0" fontId="96" fillId="0" borderId="0" xfId="0" applyFont="1" applyAlignment="1" applyProtection="1">
      <alignment horizontal="center"/>
    </xf>
    <xf numFmtId="0" fontId="96" fillId="0" borderId="0" xfId="1406" applyFont="1" applyAlignment="1" applyProtection="1">
      <alignment horizontal="justify" vertical="top"/>
    </xf>
    <xf numFmtId="0" fontId="82" fillId="0" borderId="0" xfId="0" applyFont="1" applyAlignment="1" applyProtection="1">
      <alignment horizontal="justify" vertical="top"/>
    </xf>
    <xf numFmtId="0" fontId="97" fillId="65" borderId="23" xfId="0" applyFont="1" applyFill="1" applyBorder="1" applyProtection="1"/>
    <xf numFmtId="0" fontId="103" fillId="0" borderId="0" xfId="0" applyFont="1" applyAlignment="1" applyProtection="1">
      <alignment horizontal="left" vertical="top"/>
    </xf>
    <xf numFmtId="0" fontId="106" fillId="0" borderId="0" xfId="4511" applyFont="1" applyAlignment="1" applyProtection="1">
      <alignment horizontal="justify" vertical="top"/>
    </xf>
    <xf numFmtId="0" fontId="106" fillId="0" borderId="0" xfId="0" applyFont="1" applyAlignment="1" applyProtection="1">
      <alignment horizontal="justify" vertical="top"/>
    </xf>
    <xf numFmtId="0" fontId="97" fillId="0" borderId="0" xfId="0" applyFont="1" applyAlignment="1" applyProtection="1">
      <alignment horizontal="justify" vertical="top"/>
    </xf>
    <xf numFmtId="0" fontId="96" fillId="0" borderId="0" xfId="0" applyFont="1" applyAlignment="1" applyProtection="1">
      <alignment horizontal="left"/>
    </xf>
    <xf numFmtId="0" fontId="97" fillId="0" borderId="0" xfId="0" applyFont="1" applyAlignment="1" applyProtection="1">
      <alignment horizontal="justify" vertical="top"/>
    </xf>
    <xf numFmtId="0" fontId="0" fillId="0" borderId="0" xfId="0" applyAlignment="1" applyProtection="1">
      <alignment horizontal="justify" vertical="top"/>
    </xf>
    <xf numFmtId="0" fontId="96" fillId="0" borderId="0" xfId="0" applyFont="1" applyAlignment="1" applyProtection="1">
      <alignment horizontal="justify" vertical="top"/>
    </xf>
    <xf numFmtId="0" fontId="99" fillId="0" borderId="0" xfId="1406" applyFont="1" applyAlignment="1" applyProtection="1">
      <alignment horizontal="justify" vertical="top"/>
    </xf>
    <xf numFmtId="0" fontId="82" fillId="0" borderId="0" xfId="0" applyFont="1" applyProtection="1"/>
    <xf numFmtId="0" fontId="103" fillId="0" borderId="0" xfId="1406" applyFont="1" applyAlignment="1" applyProtection="1">
      <alignment horizontal="justify" vertical="top"/>
    </xf>
    <xf numFmtId="0" fontId="89" fillId="0" borderId="0" xfId="0" applyFont="1" applyAlignment="1" applyProtection="1">
      <alignment horizontal="justify" vertical="top"/>
    </xf>
    <xf numFmtId="0" fontId="103" fillId="0" borderId="0" xfId="0" applyFont="1" applyAlignment="1" applyProtection="1">
      <alignment horizontal="justify" vertical="top"/>
    </xf>
    <xf numFmtId="0" fontId="97" fillId="0" borderId="0" xfId="0" applyFont="1" applyAlignment="1" applyProtection="1">
      <alignment vertical="top" wrapText="1"/>
    </xf>
    <xf numFmtId="0" fontId="111" fillId="0" borderId="0" xfId="1406" applyFont="1" applyAlignment="1" applyProtection="1">
      <alignment horizontal="justify" vertical="top"/>
    </xf>
    <xf numFmtId="0" fontId="97" fillId="0" borderId="0" xfId="1406" applyFont="1" applyAlignment="1" applyProtection="1">
      <alignment horizontal="justify" vertical="top"/>
    </xf>
    <xf numFmtId="0" fontId="89" fillId="0" borderId="0" xfId="0" applyFont="1" applyAlignment="1" applyProtection="1">
      <alignment horizontal="justify" vertical="top"/>
    </xf>
    <xf numFmtId="0" fontId="96" fillId="0" borderId="0" xfId="0" applyFont="1" applyAlignment="1" applyProtection="1">
      <alignment wrapText="1"/>
    </xf>
  </cellXfs>
  <cellStyles count="4513">
    <cellStyle name=" 1" xfId="1" xr:uid="{24932BD0-421E-4F84-A2EA-A052EC98EE30}"/>
    <cellStyle name=" 1 2" xfId="2" xr:uid="{862D3C3B-9195-424E-AE06-668D1701D235}"/>
    <cellStyle name=" 1 3" xfId="3" xr:uid="{D288FCD2-A165-4795-987C-A49B6578CBF6}"/>
    <cellStyle name="20 % – Poudarek1 2" xfId="4" xr:uid="{6389F5F8-2FDB-4E67-8916-BBB19ED75B35}"/>
    <cellStyle name="20 % – Poudarek1 2 2" xfId="5" xr:uid="{DEBE5E3C-A92C-41D3-AAEB-BF84105DCF41}"/>
    <cellStyle name="20 % – Poudarek1 2 2 2" xfId="6" xr:uid="{443907C1-5A66-42FB-8289-336678BA6226}"/>
    <cellStyle name="20 % – Poudarek1 2 2 2 2" xfId="7" xr:uid="{66066513-A005-4CC3-9D3E-AF10245DF7AB}"/>
    <cellStyle name="20 % – Poudarek1 2 2 3" xfId="8" xr:uid="{DD347EED-8AED-40DB-B2C7-D30C346F8EED}"/>
    <cellStyle name="20 % – Poudarek1 2 3" xfId="9" xr:uid="{B6AC3559-FBDC-4DCC-9108-75A58D31EFCC}"/>
    <cellStyle name="20 % – Poudarek1 2 3 2" xfId="10" xr:uid="{EDC87B2C-374D-4C70-BDEA-85E00CA7A063}"/>
    <cellStyle name="20 % – Poudarek1 2 4" xfId="11" xr:uid="{091467B1-CC68-4DD4-8C86-95BCCB38F0F0}"/>
    <cellStyle name="20 % – Poudarek1 3" xfId="12" xr:uid="{DDD4C4CF-4563-4DA3-AC58-62E1422BCC81}"/>
    <cellStyle name="20 % – Poudarek1 3 2" xfId="13" xr:uid="{C1BC5719-2D9A-4C77-914B-EA34394CD0DD}"/>
    <cellStyle name="20 % – Poudarek1 3 2 2" xfId="14" xr:uid="{C2568D5A-5A2A-4506-9715-B549249CC8FE}"/>
    <cellStyle name="20 % – Poudarek1 3 2 2 2" xfId="15" xr:uid="{55A71BE5-A920-4C40-A45B-EDEE4A562887}"/>
    <cellStyle name="20 % – Poudarek1 3 2 3" xfId="16" xr:uid="{99D58692-AE78-435C-B4FE-D9331CC6EC67}"/>
    <cellStyle name="20 % – Poudarek1 3 2 3 2" xfId="17" xr:uid="{98F2DDBE-CC80-4224-BE1D-EEE9BA369B13}"/>
    <cellStyle name="20 % – Poudarek1 3 2 4" xfId="18" xr:uid="{804FCFCF-F3E8-493B-9141-D4A92E961D84}"/>
    <cellStyle name="20 % – Poudarek1 3 3" xfId="19" xr:uid="{C3BCD4D0-111A-4ECE-A61A-D8B9995A5B18}"/>
    <cellStyle name="20 % – Poudarek1 3 3 2" xfId="20" xr:uid="{A7D0E24A-490F-4695-AEE1-BDF7A14B82ED}"/>
    <cellStyle name="20 % – Poudarek1 3 4" xfId="21" xr:uid="{05F5AF29-6CD7-4B08-945B-DFE66531BEEA}"/>
    <cellStyle name="20 % – Poudarek1 3 4 2" xfId="22" xr:uid="{32D009C4-9C08-481D-8598-1CD28498B7B2}"/>
    <cellStyle name="20 % – Poudarek1 3 4 2 2" xfId="23" xr:uid="{6C4F1326-0FD4-40A1-943A-AF6A8E6E2D79}"/>
    <cellStyle name="20 % – Poudarek1 3 4 3" xfId="24" xr:uid="{D9922B9E-793E-44CC-86C4-5C8A35C3408A}"/>
    <cellStyle name="20 % – Poudarek1 3 4 3 2" xfId="25" xr:uid="{BBF8ABEE-A975-4F13-9E43-1FBDCB3B16E1}"/>
    <cellStyle name="20 % – Poudarek1 3 4 4" xfId="26" xr:uid="{3D332BA9-3EA3-456A-A565-A70B5BE4434E}"/>
    <cellStyle name="20 % – Poudarek1 3 5" xfId="27" xr:uid="{28E0E409-523F-45F2-A2C2-38DDC92616BE}"/>
    <cellStyle name="20 % – Poudarek2 2" xfId="28" xr:uid="{354BB24E-EE98-422C-B1FF-1B56162EAFA2}"/>
    <cellStyle name="20 % – Poudarek2 2 2" xfId="29" xr:uid="{58339E3D-78B8-41C2-86CD-D4512C5109DD}"/>
    <cellStyle name="20 % – Poudarek2 2 2 2" xfId="30" xr:uid="{2CA6325D-E2CC-43CE-B7A8-87F108F4B558}"/>
    <cellStyle name="20 % – Poudarek2 2 2 2 2" xfId="31" xr:uid="{DF917546-1295-410A-A323-82C527AF6C96}"/>
    <cellStyle name="20 % – Poudarek2 2 2 3" xfId="32" xr:uid="{B1CD5F3E-8B3A-4227-B8D6-7A81ECCCAFC5}"/>
    <cellStyle name="20 % – Poudarek2 2 3" xfId="33" xr:uid="{99D56A50-1706-443C-8F67-651AFD4608A5}"/>
    <cellStyle name="20 % – Poudarek2 2 3 2" xfId="34" xr:uid="{28BB8195-4356-4712-901F-2E9D56521B75}"/>
    <cellStyle name="20 % – Poudarek2 2 4" xfId="35" xr:uid="{561EFA46-A34C-4061-AEDC-A8ADACA5F179}"/>
    <cellStyle name="20 % – Poudarek2 3" xfId="36" xr:uid="{82240B9E-4BD6-488D-8F5E-EE70E6907BB3}"/>
    <cellStyle name="20 % – Poudarek2 3 2" xfId="37" xr:uid="{245DA67B-5698-4575-BAB3-C86B3768515D}"/>
    <cellStyle name="20 % – Poudarek2 3 2 2" xfId="38" xr:uid="{29287A66-824C-4221-B01F-7C90B6CD6ABA}"/>
    <cellStyle name="20 % – Poudarek2 3 2 2 2" xfId="39" xr:uid="{BCACDE82-CFF4-459F-A155-A600FD6D1E9D}"/>
    <cellStyle name="20 % – Poudarek2 3 2 3" xfId="40" xr:uid="{071C63D4-7170-4152-AE89-B5D44FDE4B28}"/>
    <cellStyle name="20 % – Poudarek2 3 2 3 2" xfId="41" xr:uid="{BF682E0B-7BE7-457D-A1DC-FB785A7A56DB}"/>
    <cellStyle name="20 % – Poudarek2 3 2 4" xfId="42" xr:uid="{90F10E6B-2D64-4770-B687-75B4C1381C4C}"/>
    <cellStyle name="20 % – Poudarek2 3 3" xfId="43" xr:uid="{F5939736-46C6-4656-8CAE-847F04AAB775}"/>
    <cellStyle name="20 % – Poudarek2 3 3 2" xfId="44" xr:uid="{04CF0989-BD43-40B5-AB6A-3540CE190A5F}"/>
    <cellStyle name="20 % – Poudarek2 3 4" xfId="45" xr:uid="{92D72C87-8083-4EDF-B19E-212A31002C0D}"/>
    <cellStyle name="20 % – Poudarek2 3 4 2" xfId="46" xr:uid="{749094CB-E94C-4EB8-BA98-1257C0A845F8}"/>
    <cellStyle name="20 % – Poudarek2 3 4 2 2" xfId="47" xr:uid="{27930F76-7833-48CE-B8A7-D9DEA04C3618}"/>
    <cellStyle name="20 % – Poudarek2 3 4 3" xfId="48" xr:uid="{B1572FEF-C543-4CB0-A7C7-B103AFE48936}"/>
    <cellStyle name="20 % – Poudarek2 3 4 3 2" xfId="49" xr:uid="{3A19D009-5845-4DE5-BCFB-A436F9D9205D}"/>
    <cellStyle name="20 % – Poudarek2 3 4 4" xfId="50" xr:uid="{E70AE930-DF16-44BD-8606-A4F8F1771E19}"/>
    <cellStyle name="20 % – Poudarek2 3 5" xfId="51" xr:uid="{C8B7DBF1-7D00-4534-BC39-81ABAA0CFEAD}"/>
    <cellStyle name="20 % – Poudarek3 2" xfId="52" xr:uid="{07553B73-102A-47C2-A89A-8F553DFD6EED}"/>
    <cellStyle name="20 % – Poudarek3 2 2" xfId="53" xr:uid="{1254802D-5B6D-41C1-A059-64157E43439D}"/>
    <cellStyle name="20 % – Poudarek3 2 2 2" xfId="54" xr:uid="{45F2E4F2-14BF-4C4E-8DE5-5E8BC8B97931}"/>
    <cellStyle name="20 % – Poudarek3 2 3" xfId="55" xr:uid="{099A6A6F-10D9-42D7-B248-68F5DB5CB778}"/>
    <cellStyle name="20 % – Poudarek3 3" xfId="56" xr:uid="{B8B6FE12-4D77-4EB4-A45C-16E6C4754CFA}"/>
    <cellStyle name="20 % – Poudarek3 3 2" xfId="57" xr:uid="{87FB76AD-0D9C-4E5D-9159-881993EE94D8}"/>
    <cellStyle name="20 % – Poudarek4 2" xfId="58" xr:uid="{50E40F8D-75D2-454D-B71A-E20EA1EF810C}"/>
    <cellStyle name="20 % – Poudarek4 2 2" xfId="59" xr:uid="{0BDB556E-8203-4D4C-B9EB-8E34F6CCA59E}"/>
    <cellStyle name="20 % – Poudarek4 2 2 2" xfId="60" xr:uid="{FE3301E8-85A4-4BE3-B7AB-272BA64F820D}"/>
    <cellStyle name="20 % – Poudarek4 2 2 2 2" xfId="61" xr:uid="{52A65DCC-B53A-49BB-8A8B-F194C8795A04}"/>
    <cellStyle name="20 % – Poudarek4 2 2 3" xfId="62" xr:uid="{3F4274EE-8E95-4350-AF36-30B2B2FECD23}"/>
    <cellStyle name="20 % – Poudarek4 2 3" xfId="63" xr:uid="{CAF2B998-6873-4219-BADC-D4E51EC176CE}"/>
    <cellStyle name="20 % – Poudarek4 2 3 2" xfId="64" xr:uid="{22A15C54-8C44-4F15-B98E-9C558006780E}"/>
    <cellStyle name="20 % – Poudarek4 2 4" xfId="65" xr:uid="{AD95B287-F2F4-4D12-B160-AEBF852278E8}"/>
    <cellStyle name="20 % – Poudarek4 3" xfId="66" xr:uid="{50B28CCC-F75D-4738-A402-746C05534D5B}"/>
    <cellStyle name="20 % – Poudarek4 3 2" xfId="67" xr:uid="{1A3DB873-AF82-411B-BDDC-175DC033C39E}"/>
    <cellStyle name="20 % – Poudarek4 3 2 2" xfId="68" xr:uid="{F324D9AE-CAAB-4A4C-BBB1-A07AB855D5E9}"/>
    <cellStyle name="20 % – Poudarek4 3 2 2 2" xfId="69" xr:uid="{F194E8B4-F157-4A1C-BE94-D82E3EF5F573}"/>
    <cellStyle name="20 % – Poudarek4 3 2 3" xfId="70" xr:uid="{EBB6A7DB-73EF-4AD2-B488-FEAB64AA1D87}"/>
    <cellStyle name="20 % – Poudarek4 3 3" xfId="71" xr:uid="{DD3C9043-EF2B-40CB-9AD0-2DB37B826ACB}"/>
    <cellStyle name="20 % – Poudarek4 3 3 2" xfId="72" xr:uid="{8123CE5E-23D4-4325-B0AB-C9F8013803AA}"/>
    <cellStyle name="20 % – Poudarek4 3 3 2 2" xfId="73" xr:uid="{78F12D92-7447-4851-8A3D-2CC4890D2129}"/>
    <cellStyle name="20 % – Poudarek4 3 3 3" xfId="74" xr:uid="{B2000264-0996-410D-8152-806FFAD2B0F8}"/>
    <cellStyle name="20 % – Poudarek4 3 3 3 2" xfId="75" xr:uid="{5A66DDA0-8859-418C-9225-AF754CCE2622}"/>
    <cellStyle name="20 % – Poudarek4 3 3 4" xfId="76" xr:uid="{9D8C197A-15FB-4882-BFA1-826863F3A1FF}"/>
    <cellStyle name="20 % – Poudarek4 3 4" xfId="77" xr:uid="{D46028BA-E419-48D3-88C9-E60691ABD14F}"/>
    <cellStyle name="20 % – Poudarek5 2" xfId="78" xr:uid="{23EDF083-875F-40DE-914A-76D53666C7A7}"/>
    <cellStyle name="20 % – Poudarek5 2 2" xfId="79" xr:uid="{7B1230D8-5BFC-4C5D-903A-95117181B3FC}"/>
    <cellStyle name="20 % – Poudarek5 2 2 2" xfId="80" xr:uid="{56983776-0826-4B08-8A8C-9B0EB5CEBA7E}"/>
    <cellStyle name="20 % – Poudarek5 2 2 2 2" xfId="81" xr:uid="{B5D86537-6E67-41A6-864D-EB87361C9184}"/>
    <cellStyle name="20 % – Poudarek5 2 2 3" xfId="82" xr:uid="{E91D7F34-2C79-42DF-A584-C9C3E1275720}"/>
    <cellStyle name="20 % – Poudarek5 2 3" xfId="83" xr:uid="{20905F2B-2639-4FDA-8ECB-A4BF47E95CD1}"/>
    <cellStyle name="20 % – Poudarek5 2 3 2" xfId="84" xr:uid="{318B97E0-BC2C-4A75-996C-29B31690D2D2}"/>
    <cellStyle name="20 % – Poudarek5 2 4" xfId="85" xr:uid="{59389A64-3C06-440A-ADAC-7F99807B0CED}"/>
    <cellStyle name="20 % – Poudarek5 3" xfId="86" xr:uid="{145FBD7E-3530-452A-BB0F-FDC2385795B1}"/>
    <cellStyle name="20 % – Poudarek5 3 2" xfId="87" xr:uid="{26800E3C-FE3F-4AC6-AD10-1A0DDC929C23}"/>
    <cellStyle name="20 % – Poudarek5 3 2 2" xfId="88" xr:uid="{96EC61CB-6261-4840-822B-FC5B33B8BBD4}"/>
    <cellStyle name="20 % – Poudarek5 3 2 2 2" xfId="89" xr:uid="{0AB222FD-79AB-43F6-94D9-DED1FDEAA40D}"/>
    <cellStyle name="20 % – Poudarek5 3 2 3" xfId="90" xr:uid="{5AF355CE-2332-44D0-B59B-170CB26F7F30}"/>
    <cellStyle name="20 % – Poudarek5 3 2 3 2" xfId="91" xr:uid="{56144C36-B32B-4A05-9B23-07749BF7DF31}"/>
    <cellStyle name="20 % – Poudarek5 3 2 4" xfId="92" xr:uid="{ABF744B9-ABB9-45E2-B97A-6661A9D31BFC}"/>
    <cellStyle name="20 % – Poudarek5 3 3" xfId="93" xr:uid="{2EE7AF00-E3A0-4F30-B805-C6157604BE6E}"/>
    <cellStyle name="20 % – Poudarek5 3 3 2" xfId="94" xr:uid="{63202593-EFFA-4377-9854-0DAB83873548}"/>
    <cellStyle name="20 % – Poudarek5 3 4" xfId="95" xr:uid="{447EBDA5-4A4E-406E-95A2-26EB2634BC32}"/>
    <cellStyle name="20 % – Poudarek5 3 4 2" xfId="96" xr:uid="{B3CC09A1-99EF-4036-ABAD-0FA412BFA022}"/>
    <cellStyle name="20 % – Poudarek5 3 4 2 2" xfId="97" xr:uid="{ACB471F2-ACB1-437E-B416-6ACB828B7BF0}"/>
    <cellStyle name="20 % – Poudarek5 3 4 3" xfId="98" xr:uid="{D72A47BA-A1C5-411D-A22E-8B71B15A8DFA}"/>
    <cellStyle name="20 % – Poudarek5 3 4 3 2" xfId="99" xr:uid="{786442BD-86A9-4124-A749-37AFFCC43C77}"/>
    <cellStyle name="20 % – Poudarek5 3 4 4" xfId="100" xr:uid="{168F8EA3-C1FF-48F5-9B6F-58E7FAAAD45C}"/>
    <cellStyle name="20 % – Poudarek5 3 5" xfId="101" xr:uid="{DCCF9E3B-61BF-4983-830C-B7A1FE506C6F}"/>
    <cellStyle name="20 % – Poudarek6 2" xfId="102" xr:uid="{A1818083-A6EC-4FF0-AF9B-BAFACFD2D36E}"/>
    <cellStyle name="20 % – Poudarek6 2 2" xfId="103" xr:uid="{A88CB1E2-8734-4FDE-84C5-2C1D397C38F7}"/>
    <cellStyle name="20 % – Poudarek6 2 2 2" xfId="104" xr:uid="{090BB578-7077-4BBA-A4EB-4AE2ABAB8EFB}"/>
    <cellStyle name="20 % – Poudarek6 2 2 2 2" xfId="105" xr:uid="{BEE4ECDE-E98E-4680-B43E-A79A89ED0742}"/>
    <cellStyle name="20 % – Poudarek6 2 2 3" xfId="106" xr:uid="{6B92298B-1C6B-402C-BD07-E2A8A84B36C7}"/>
    <cellStyle name="20 % – Poudarek6 2 3" xfId="107" xr:uid="{B9DC1576-8A0B-497C-99EE-81A465708D98}"/>
    <cellStyle name="20 % – Poudarek6 2 3 2" xfId="108" xr:uid="{DDFA56FB-45EE-4763-9578-32EBB0359D5F}"/>
    <cellStyle name="20 % – Poudarek6 2 4" xfId="109" xr:uid="{2F2D0258-43AF-477E-8801-DC6392C8D21B}"/>
    <cellStyle name="20 % – Poudarek6 3" xfId="110" xr:uid="{80DF4DED-9D8A-4140-A78D-DAABCDBB5D3F}"/>
    <cellStyle name="20 % – Poudarek6 3 2" xfId="111" xr:uid="{BF165604-6BAD-495F-87C4-EA0AFF1A84AF}"/>
    <cellStyle name="20 % – Poudarek6 3 2 2" xfId="112" xr:uid="{EBA559F2-6F23-4D3C-AB28-E498DC6440AA}"/>
    <cellStyle name="20 % – Poudarek6 3 2 2 2" xfId="113" xr:uid="{344B0DAB-2E7F-4113-BBC5-AB8594C83D2D}"/>
    <cellStyle name="20 % – Poudarek6 3 2 3" xfId="114" xr:uid="{215C097B-0CB5-4725-8136-C4C7875DA671}"/>
    <cellStyle name="20 % – Poudarek6 3 3" xfId="115" xr:uid="{C2633972-C84F-4F02-B05C-96D56ADDB641}"/>
    <cellStyle name="20 % – Poudarek6 3 3 2" xfId="116" xr:uid="{C66C34A4-0026-4143-B75D-7F6E56B2DFB4}"/>
    <cellStyle name="20 % – Poudarek6 3 3 2 2" xfId="117" xr:uid="{29BCD8E1-2EEC-4130-ACAA-A58F7E4043A3}"/>
    <cellStyle name="20 % – Poudarek6 3 3 3" xfId="118" xr:uid="{CC72A901-E82A-4AFC-827E-2CBF91EF84DF}"/>
    <cellStyle name="20 % – Poudarek6 3 3 3 2" xfId="119" xr:uid="{DC18C7D3-95B2-41BC-A429-D05B5E3D7A57}"/>
    <cellStyle name="20 % – Poudarek6 3 3 4" xfId="120" xr:uid="{803579BB-4296-4CF5-95DF-C137D6D543E8}"/>
    <cellStyle name="20 % – Poudarek6 3 4" xfId="121" xr:uid="{1901B4DA-7FE5-48C2-84AE-71AF9A3C4860}"/>
    <cellStyle name="20 % – Poudarek6 3 4 2" xfId="122" xr:uid="{C8E48639-A4E3-40DE-B9A1-CE3D1BB61E3A}"/>
    <cellStyle name="20 % – Poudarek6 3 5" xfId="123" xr:uid="{A8FB3458-4025-4B07-9F41-55224806E7AB}"/>
    <cellStyle name="20% - Accent1 1" xfId="124" xr:uid="{64B04842-BC14-42A5-9EBF-B0C82F93410F}"/>
    <cellStyle name="20% - Accent1 1 2" xfId="125" xr:uid="{92C53003-B329-44FF-8035-CAEB3556B689}"/>
    <cellStyle name="20% - Accent1 1 2 2" xfId="126" xr:uid="{C2BEB650-866F-41F1-9353-BB6B68C02353}"/>
    <cellStyle name="20% - Accent1 1 3" xfId="127" xr:uid="{D9DEA581-40C7-40AC-82A5-2B42C3F5EF2A}"/>
    <cellStyle name="20% - Accent1 1 3 2" xfId="128" xr:uid="{36E1F98A-D1C2-4B1B-B81B-28E43B88BBE5}"/>
    <cellStyle name="20% - Accent1 1 4" xfId="129" xr:uid="{7AF5DA1E-E9A8-46D0-9FCA-C80DFD5E6E5B}"/>
    <cellStyle name="20% - Accent1 1 4 2" xfId="130" xr:uid="{9F821255-164E-42BC-B6B8-699233C66BE9}"/>
    <cellStyle name="20% - Accent1 1 4 3" xfId="131" xr:uid="{707CC494-B6B4-4A49-ACDD-0B7C196107AD}"/>
    <cellStyle name="20% - Accent1 1 4 3 2" xfId="132" xr:uid="{E0201C33-B973-4453-8B33-0D336DA8EA35}"/>
    <cellStyle name="20% - Accent1 1 4 3 3" xfId="133" xr:uid="{CFE0E745-D429-42AB-B658-488538A77978}"/>
    <cellStyle name="20% - Accent1 1 5" xfId="134" xr:uid="{D36192A0-CFE7-4D72-8DC1-021FD6BFA9B0}"/>
    <cellStyle name="20% - Accent1 2" xfId="135" xr:uid="{797A89E4-B6B3-4D59-A6F8-744A3F7A1E4B}"/>
    <cellStyle name="20% - Accent1 2 2" xfId="136" xr:uid="{60B74A31-0B2C-449A-A90F-A0211043D3CC}"/>
    <cellStyle name="20% - Accent1 2 2 2" xfId="137" xr:uid="{D4C47E08-A4B5-4C2C-9946-1B3C55FC6DEC}"/>
    <cellStyle name="20% - Accent1 2 3" xfId="138" xr:uid="{61C3A909-17B4-4CF9-96F1-76DD5BBA8D8E}"/>
    <cellStyle name="20% - Accent1 2 3 2" xfId="139" xr:uid="{5F1E29A0-B116-4419-B9A7-A4788C978839}"/>
    <cellStyle name="20% - Accent1 2 4" xfId="140" xr:uid="{C7A08362-8846-4461-A430-EB8D3C572270}"/>
    <cellStyle name="20% - Accent1 3" xfId="141" xr:uid="{BC036C9B-0461-41D7-A732-B8C72D91AA8C}"/>
    <cellStyle name="20% - Accent1 3 2" xfId="142" xr:uid="{51C61E6B-746A-4B42-8C2F-B96E78CC9B55}"/>
    <cellStyle name="20% - Accent1 3 2 2" xfId="143" xr:uid="{3FCC2FF8-9919-43BA-B5B8-A94CAAA58CD9}"/>
    <cellStyle name="20% - Accent1 3 3" xfId="144" xr:uid="{3161B165-62C5-4F34-B35C-3E76706F5239}"/>
    <cellStyle name="20% - Accent1 3 3 2" xfId="145" xr:uid="{D5B445B8-B21F-41F2-9C65-D3ACA9D6FC15}"/>
    <cellStyle name="20% - Accent1 3 4" xfId="146" xr:uid="{FDA92494-1909-4CA2-BFC1-6E2564FDC8D3}"/>
    <cellStyle name="20% - Accent1 4" xfId="147" xr:uid="{5CE6BCDF-808A-45D7-8BA0-C54BA81DB571}"/>
    <cellStyle name="20% - Accent1 4 2" xfId="148" xr:uid="{9FBBAF73-8FFC-476C-B49C-FC735AA07329}"/>
    <cellStyle name="20% - Accent1 4 2 2" xfId="149" xr:uid="{59646F4C-45C0-4B98-989C-18376690F2D3}"/>
    <cellStyle name="20% - Accent1 4 3" xfId="150" xr:uid="{4AA54F1E-CD7B-40FB-9D54-22F96F65AABC}"/>
    <cellStyle name="20% - Accent1 4 3 2" xfId="151" xr:uid="{3A273755-1A02-406D-8B8D-C18A472ED116}"/>
    <cellStyle name="20% - Accent1 4 4" xfId="152" xr:uid="{6402678E-A07B-4937-B436-8BEE8EABDB86}"/>
    <cellStyle name="20% - Accent1 5" xfId="153" xr:uid="{63D00181-D58E-49D1-A7F1-B5CEA894AD9F}"/>
    <cellStyle name="20% - Accent1 5 2" xfId="154" xr:uid="{385831D3-904A-4E79-B79C-61A2CD08E27D}"/>
    <cellStyle name="20% - Accent1 5 2 2" xfId="155" xr:uid="{F5DE622A-C8A3-4F81-A42C-2A1910F976AC}"/>
    <cellStyle name="20% - Accent1 5 3" xfId="156" xr:uid="{1FC6CC3A-6952-44A8-903E-0D7D33D7C664}"/>
    <cellStyle name="20% - Accent1 5 3 2" xfId="157" xr:uid="{8DB098B8-FCEE-49CB-BD6A-D75A69E164AD}"/>
    <cellStyle name="20% - Accent1 5 4" xfId="158" xr:uid="{37701210-0FDB-489E-8AEA-9F19CDECAE12}"/>
    <cellStyle name="20% - Accent1 6" xfId="159" xr:uid="{247C8CD8-6DA2-4A9A-8A29-6203D0A98450}"/>
    <cellStyle name="20% - Accent1 6 2" xfId="160" xr:uid="{CC20B4AE-98B3-46C7-9D6C-DD0CCABC0EAF}"/>
    <cellStyle name="20% - Accent1 6 2 2" xfId="161" xr:uid="{8BAB6718-F14B-454C-8560-845BD8D53579}"/>
    <cellStyle name="20% - Accent1 6 3" xfId="162" xr:uid="{23E208CC-3DA3-42E0-8C7E-CFCD05C3D999}"/>
    <cellStyle name="20% - Accent1 6 3 2" xfId="163" xr:uid="{4C32EEA0-B7E7-49AE-9E2A-C9C7E907BD29}"/>
    <cellStyle name="20% - Accent1 6 4" xfId="164" xr:uid="{3CD690D4-C8E6-4109-A4E9-731B27B048DC}"/>
    <cellStyle name="20% - Accent2 1" xfId="165" xr:uid="{D796CA5A-1610-4FE9-B177-97C6C1D63D59}"/>
    <cellStyle name="20% - Accent2 1 2" xfId="166" xr:uid="{18C05707-C6E2-4BBF-87D9-4AC08C247957}"/>
    <cellStyle name="20% - Accent2 2" xfId="167" xr:uid="{F16D1E84-BCBA-4AC9-B741-C76215B6A00E}"/>
    <cellStyle name="20% - Accent2 2 2" xfId="168" xr:uid="{EDB45F40-A194-433C-A52D-B91ED2AE2265}"/>
    <cellStyle name="20% - Accent2 3" xfId="169" xr:uid="{C467B222-F819-447C-B1B3-BDD2CC7B2AF3}"/>
    <cellStyle name="20% - Accent2 3 2" xfId="170" xr:uid="{7BE795A5-1140-49F0-BD1C-639F36021348}"/>
    <cellStyle name="20% - Accent2 4" xfId="171" xr:uid="{7C1D39E2-EC54-4EE2-A49D-B632E28F0FA5}"/>
    <cellStyle name="20% - Accent2 4 2" xfId="172" xr:uid="{1F1FC4FD-043A-4B0B-95CD-83D75D29967F}"/>
    <cellStyle name="20% - Accent2 5" xfId="173" xr:uid="{3854D8E1-4140-4071-9452-FB62A94A85CA}"/>
    <cellStyle name="20% - Accent2 5 2" xfId="174" xr:uid="{1F6CAC67-9D23-45F5-943A-A7E40020C828}"/>
    <cellStyle name="20% - Accent2 6" xfId="175" xr:uid="{93941F7F-4A43-4BF7-918C-CFD03174244A}"/>
    <cellStyle name="20% - Accent2 6 2" xfId="176" xr:uid="{23A2EC90-D6DC-48E5-BD05-AC43B87A16E7}"/>
    <cellStyle name="20% - Accent3 1" xfId="177" xr:uid="{8CECAE40-F1BD-499C-B3D7-B8145736F155}"/>
    <cellStyle name="20% - Accent3 1 2" xfId="178" xr:uid="{9F467F5D-FE58-4E54-921E-90DB3FA534F1}"/>
    <cellStyle name="20% - Accent3 1 2 2" xfId="179" xr:uid="{6CF34A8E-9088-4B65-BD07-59F1129F02F5}"/>
    <cellStyle name="20% - Accent3 1 3" xfId="180" xr:uid="{4F71534C-7D95-4271-898E-11C2DFBAF84B}"/>
    <cellStyle name="20% - Accent3 1 3 2" xfId="181" xr:uid="{50300A4F-4C34-4B87-A6C2-977E4B4780EC}"/>
    <cellStyle name="20% - Accent3 1 4" xfId="182" xr:uid="{76532EE4-8A12-4679-9A9D-E37CFB730621}"/>
    <cellStyle name="20% - Accent3 2" xfId="183" xr:uid="{D2C4083D-8E23-465F-A341-FB20CE311201}"/>
    <cellStyle name="20% - Accent3 2 2" xfId="184" xr:uid="{D8C89ECC-9524-40DE-9CCC-0964394A6338}"/>
    <cellStyle name="20% - Accent3 2 2 2" xfId="185" xr:uid="{1C25D3D4-F468-45D3-9790-E3B908E0E826}"/>
    <cellStyle name="20% - Accent3 2 3" xfId="186" xr:uid="{1096E65C-9B8A-48A2-BE11-8D37D5BC2F06}"/>
    <cellStyle name="20% - Accent3 2 3 2" xfId="187" xr:uid="{A6EAA9D5-8078-4874-864B-1A01492E1D65}"/>
    <cellStyle name="20% - Accent3 2 4" xfId="188" xr:uid="{31F04B44-05D3-424F-ADEB-3FC9D78A7988}"/>
    <cellStyle name="20% - Accent3 3" xfId="189" xr:uid="{BE6C21FE-788B-4096-BC47-04E7F488BF50}"/>
    <cellStyle name="20% - Accent3 3 2" xfId="190" xr:uid="{6B5FCB03-0EB0-4F92-92C3-3B3001AAAF09}"/>
    <cellStyle name="20% - Accent3 3 2 2" xfId="191" xr:uid="{58657EF6-3ABD-4CF6-9689-EA4184EAE9BB}"/>
    <cellStyle name="20% - Accent3 3 3" xfId="192" xr:uid="{A6026224-6AD2-44B5-8DC0-657064D125B4}"/>
    <cellStyle name="20% - Accent3 3 3 2" xfId="193" xr:uid="{787B038A-7375-47E9-A154-45E1E74CB09B}"/>
    <cellStyle name="20% - Accent3 3 4" xfId="194" xr:uid="{3078F143-6915-4DC1-954F-03D42AB2D394}"/>
    <cellStyle name="20% - Accent3 4" xfId="195" xr:uid="{C4983617-3105-4ABA-ACD9-464316D68D1A}"/>
    <cellStyle name="20% - Accent3 4 2" xfId="196" xr:uid="{4DCDCB66-F3EB-45E5-AD67-D9387726B090}"/>
    <cellStyle name="20% - Accent3 4 2 2" xfId="197" xr:uid="{88F0E977-FACE-4780-8214-FCC6E7D458DB}"/>
    <cellStyle name="20% - Accent3 4 3" xfId="198" xr:uid="{5A7F3B44-D70B-4925-998D-2EA8190CCE29}"/>
    <cellStyle name="20% - Accent3 4 3 2" xfId="199" xr:uid="{A607BB92-0F56-47BB-89AB-A00A17DB62B6}"/>
    <cellStyle name="20% - Accent3 4 4" xfId="200" xr:uid="{ECE61384-5FF3-4B3B-B3CF-C3A3E5842AC3}"/>
    <cellStyle name="20% - Accent3 5" xfId="201" xr:uid="{634EE09E-7A0A-46E3-8332-1947F4A2A871}"/>
    <cellStyle name="20% - Accent3 5 2" xfId="202" xr:uid="{C32B129F-8866-44D5-82A5-1C650F196832}"/>
    <cellStyle name="20% - Accent3 5 2 2" xfId="203" xr:uid="{05084CDD-D608-4984-9FE3-77160EC1068D}"/>
    <cellStyle name="20% - Accent3 5 3" xfId="204" xr:uid="{52186465-75EE-4C7F-B8B6-62DFE399F60D}"/>
    <cellStyle name="20% - Accent3 5 3 2" xfId="205" xr:uid="{B58D4F93-A462-4C2D-9863-06E07A7B7D60}"/>
    <cellStyle name="20% - Accent3 5 4" xfId="206" xr:uid="{317C08BB-33C3-4B27-A8D3-AA36A35C8235}"/>
    <cellStyle name="20% - Accent3 6" xfId="207" xr:uid="{F1EE7637-402D-4D90-A565-04DE28A3E0C2}"/>
    <cellStyle name="20% - Accent3 6 2" xfId="208" xr:uid="{DA1697D1-3030-42A8-AF6A-650B7BC95F4A}"/>
    <cellStyle name="20% - Accent3 6 2 2" xfId="209" xr:uid="{B325F95E-DDC2-4430-B766-B2A89A20F1D5}"/>
    <cellStyle name="20% - Accent3 6 3" xfId="210" xr:uid="{CD878CE3-9585-4754-A153-78C54C2EB21B}"/>
    <cellStyle name="20% - Accent3 6 3 2" xfId="211" xr:uid="{0A02A166-0064-4ABD-9971-52D838B75D37}"/>
    <cellStyle name="20% - Accent3 6 4" xfId="212" xr:uid="{2CD011B1-8688-423A-BDC3-CD4058AEB425}"/>
    <cellStyle name="20% - Accent4 1" xfId="213" xr:uid="{F805BABF-9E13-409D-B28C-58EB0CA83EE4}"/>
    <cellStyle name="20% - Accent4 1 2" xfId="214" xr:uid="{BD3E138E-006B-4B19-ABAB-C3E43FB5E887}"/>
    <cellStyle name="20% - Accent4 1 2 2" xfId="215" xr:uid="{8FEF6302-FBFF-4857-BE62-ED04C9F0FB4F}"/>
    <cellStyle name="20% - Accent4 1 3" xfId="216" xr:uid="{4FAA269F-4653-44E9-A08D-49B1996E9DF6}"/>
    <cellStyle name="20% - Accent4 1 3 2" xfId="217" xr:uid="{E6E63AA7-7FF3-4977-8254-0DE096D1EF3B}"/>
    <cellStyle name="20% - Accent4 1 4" xfId="218" xr:uid="{4C3960FD-CF8C-47A7-8FC3-6B4EA1EA9625}"/>
    <cellStyle name="20% - Accent4 2" xfId="219" xr:uid="{583A86C5-B5B8-4758-A073-BBD54E045073}"/>
    <cellStyle name="20% - Accent4 2 2" xfId="220" xr:uid="{45EE4C6F-0593-42A0-9DB6-5FC90CC56D4D}"/>
    <cellStyle name="20% - Accent4 2 2 2" xfId="221" xr:uid="{39FED669-2E30-4196-9A4C-AE226092FC57}"/>
    <cellStyle name="20% - Accent4 2 3" xfId="222" xr:uid="{7C118D56-1065-4FF5-897F-9F716A31658C}"/>
    <cellStyle name="20% - Accent4 2 3 2" xfId="223" xr:uid="{1EFE50EE-213B-4240-9796-58ECD7D16151}"/>
    <cellStyle name="20% - Accent4 2 4" xfId="224" xr:uid="{808437C5-204A-4110-8110-5DB965A59EDC}"/>
    <cellStyle name="20% - Accent4 3" xfId="225" xr:uid="{66CBFEE7-1252-48A5-A192-B8612E1169B0}"/>
    <cellStyle name="20% - Accent4 3 2" xfId="226" xr:uid="{E327CA7D-738A-4FC5-801F-4C0409E2D626}"/>
    <cellStyle name="20% - Accent4 3 2 2" xfId="227" xr:uid="{C6B9EEF8-4CB0-4C61-82DB-8D677B240F8F}"/>
    <cellStyle name="20% - Accent4 3 3" xfId="228" xr:uid="{6FE58C3F-6F1B-4529-BA10-50124645D8F7}"/>
    <cellStyle name="20% - Accent4 3 3 2" xfId="229" xr:uid="{1967DF52-A2A3-4240-BC3E-0AF1E50FDDFE}"/>
    <cellStyle name="20% - Accent4 3 4" xfId="230" xr:uid="{89209737-3A10-4DBC-801E-6BF9FB8C4AE2}"/>
    <cellStyle name="20% - Accent4 4" xfId="231" xr:uid="{1C037C4B-D734-41E6-BC04-86D9E14B40AA}"/>
    <cellStyle name="20% - Accent4 4 2" xfId="232" xr:uid="{F5CC77DD-4058-4460-955A-088EC1137265}"/>
    <cellStyle name="20% - Accent4 4 2 2" xfId="233" xr:uid="{104CCCEE-4DB5-4579-B6F7-C85A8CF8664D}"/>
    <cellStyle name="20% - Accent4 4 3" xfId="234" xr:uid="{B26D5741-2AF5-4530-99E5-84A8A4F7D16C}"/>
    <cellStyle name="20% - Accent4 4 3 2" xfId="235" xr:uid="{9C059EBD-508F-4CF1-879B-D153CBF1F61E}"/>
    <cellStyle name="20% - Accent4 4 4" xfId="236" xr:uid="{A0EBE3F3-5AA8-4FF5-9B9F-ECE59E05999B}"/>
    <cellStyle name="20% - Accent4 5" xfId="237" xr:uid="{8803E9AA-1E55-4F8D-9126-05AB3EF0FC66}"/>
    <cellStyle name="20% - Accent4 5 2" xfId="238" xr:uid="{AA264E0D-EFFD-4FE0-B596-A329EED3F6E6}"/>
    <cellStyle name="20% - Accent4 5 2 2" xfId="239" xr:uid="{FCE96362-9F63-449B-88BF-73F3283FFC8C}"/>
    <cellStyle name="20% - Accent4 5 3" xfId="240" xr:uid="{D6C55DC2-CE0D-4C44-BFEE-FD92A267F33C}"/>
    <cellStyle name="20% - Accent4 5 3 2" xfId="241" xr:uid="{C3737841-86F4-4624-855A-91C3F067E5E5}"/>
    <cellStyle name="20% - Accent4 5 4" xfId="242" xr:uid="{30083909-11D4-4F9D-B50D-99C6321F3B03}"/>
    <cellStyle name="20% - Accent4 6" xfId="243" xr:uid="{3460F5B3-9F06-463D-A374-E1CD026F4851}"/>
    <cellStyle name="20% - Accent4 6 2" xfId="244" xr:uid="{CF27ABCF-BA22-4318-85CA-5030ED1D6DEA}"/>
    <cellStyle name="20% - Accent4 6 2 2" xfId="245" xr:uid="{03E7E81F-C348-4F63-BF5A-58306336ECDB}"/>
    <cellStyle name="20% - Accent4 6 3" xfId="246" xr:uid="{C06BAB77-3946-4233-8249-851E57FA96C8}"/>
    <cellStyle name="20% - Accent4 6 3 2" xfId="247" xr:uid="{63A067B1-02C0-4727-AB82-A78FF5A29570}"/>
    <cellStyle name="20% - Accent4 6 4" xfId="248" xr:uid="{70529B7D-28C6-4FD7-A77E-FA7ED689AC6B}"/>
    <cellStyle name="20% - Accent5 1" xfId="249" xr:uid="{B4FC8B00-5439-45F1-B2A8-80AC3D9C20CD}"/>
    <cellStyle name="20% - Accent5 1 2" xfId="250" xr:uid="{2C11DA11-1154-4AD1-8D18-526A8CF24771}"/>
    <cellStyle name="20% - Accent5 1 2 2" xfId="251" xr:uid="{8CFDDB0A-E679-4531-A6CF-B824DF83985C}"/>
    <cellStyle name="20% - Accent5 1 3" xfId="252" xr:uid="{44C788CF-18B3-41EA-88C6-89766DB80E91}"/>
    <cellStyle name="20% - Accent5 1 3 2" xfId="253" xr:uid="{2386BFA7-26E4-487F-A9A0-9883E15CB101}"/>
    <cellStyle name="20% - Accent5 1 4" xfId="254" xr:uid="{FE8BDDCE-C34B-4701-A799-F1935288D025}"/>
    <cellStyle name="20% - Accent5 2" xfId="255" xr:uid="{BD96B544-32C0-4F9E-A31E-7285B93AFC1D}"/>
    <cellStyle name="20% - Accent5 2 2" xfId="256" xr:uid="{C6382897-AF3C-4757-9751-DF3C18FEC26F}"/>
    <cellStyle name="20% - Accent5 2 2 2" xfId="257" xr:uid="{23E4FDBC-E427-46E1-946D-4F9984CC480D}"/>
    <cellStyle name="20% - Accent5 2 3" xfId="258" xr:uid="{53CCCABF-679D-4D17-B16C-B4EC78D3D295}"/>
    <cellStyle name="20% - Accent5 2 3 2" xfId="259" xr:uid="{367B5B4E-8AFE-4F6C-855F-01E1D03BB183}"/>
    <cellStyle name="20% - Accent5 2 4" xfId="260" xr:uid="{4D5C77AD-2101-48CB-AEB7-A0157E1CB820}"/>
    <cellStyle name="20% - Accent5 3" xfId="261" xr:uid="{8E4AF837-A91C-48B0-A0D8-7F0A947F8407}"/>
    <cellStyle name="20% - Accent5 3 2" xfId="262" xr:uid="{93AF33F3-3400-476C-A618-4DB5512E5358}"/>
    <cellStyle name="20% - Accent5 3 2 2" xfId="263" xr:uid="{6B1D656B-54D6-4247-9213-AA21B8E43645}"/>
    <cellStyle name="20% - Accent5 3 3" xfId="264" xr:uid="{99C822B2-CF4E-49A7-B96D-074BC210C653}"/>
    <cellStyle name="20% - Accent5 3 3 2" xfId="265" xr:uid="{FE1F1C30-9518-4F90-BD85-EA600746F023}"/>
    <cellStyle name="20% - Accent5 3 4" xfId="266" xr:uid="{6E59DC49-4846-4887-A69D-8CAC801570C1}"/>
    <cellStyle name="20% - Accent5 4" xfId="267" xr:uid="{949301A8-ABF4-4F20-AAC4-1C2D4692C4C7}"/>
    <cellStyle name="20% - Accent5 4 2" xfId="268" xr:uid="{3CF2D5ED-68D0-44CF-A231-EA684E5AFC82}"/>
    <cellStyle name="20% - Accent5 4 2 2" xfId="269" xr:uid="{2C430ABE-8BE4-4336-99D3-1437C5CC0FCC}"/>
    <cellStyle name="20% - Accent5 4 3" xfId="270" xr:uid="{B7E26518-8165-4C6A-BCCC-289FB1D983D5}"/>
    <cellStyle name="20% - Accent5 4 3 2" xfId="271" xr:uid="{7EC0E1B2-6164-4629-8B63-6FFD96657224}"/>
    <cellStyle name="20% - Accent5 4 4" xfId="272" xr:uid="{0C125B6E-8AFB-4DD0-9256-523303314158}"/>
    <cellStyle name="20% - Accent5 5" xfId="273" xr:uid="{55B97249-87BF-4D46-B327-32F6FBBC6293}"/>
    <cellStyle name="20% - Accent5 5 2" xfId="274" xr:uid="{7A2985E1-17B1-41D1-AF19-E32936B507DB}"/>
    <cellStyle name="20% - Accent5 5 2 2" xfId="275" xr:uid="{254095C7-2E61-498C-B8B5-552BDA6ACD26}"/>
    <cellStyle name="20% - Accent5 5 3" xfId="276" xr:uid="{5D278B71-EB95-4225-BBE0-8249C413ECD7}"/>
    <cellStyle name="20% - Accent5 5 3 2" xfId="277" xr:uid="{35926B92-AD61-45E2-BC60-E10E621D8C32}"/>
    <cellStyle name="20% - Accent5 5 4" xfId="278" xr:uid="{C4D6FF73-F44A-41A1-ACC8-3CF631749DA7}"/>
    <cellStyle name="20% - Accent5 6" xfId="279" xr:uid="{F42B6E24-D9FF-4DCA-80D4-38B92DC5AB90}"/>
    <cellStyle name="20% - Accent5 6 2" xfId="280" xr:uid="{3FAEB228-F3B1-4E41-A263-7D10D5564D18}"/>
    <cellStyle name="20% - Accent5 6 2 2" xfId="281" xr:uid="{A73422CE-E1E5-4077-B4BA-B00743082689}"/>
    <cellStyle name="20% - Accent5 6 3" xfId="282" xr:uid="{684EDF65-FF64-49A7-A877-FBCB86B498A0}"/>
    <cellStyle name="20% - Accent5 6 3 2" xfId="283" xr:uid="{5FE3F0A0-B425-4B43-BB2C-878984A5D77F}"/>
    <cellStyle name="20% - Accent5 6 4" xfId="284" xr:uid="{B57CB4F2-3F92-4D09-AFB9-6E728A83550C}"/>
    <cellStyle name="20% - Accent6 1" xfId="285" xr:uid="{169BC3CF-8EC7-45E2-AD41-C64F0C05417D}"/>
    <cellStyle name="20% - Accent6 1 2" xfId="286" xr:uid="{6B895547-4C0D-4C7F-93DE-A9311602A9B0}"/>
    <cellStyle name="20% - Accent6 1 2 2" xfId="287" xr:uid="{7EBA1010-E2C9-419F-9495-762D97235451}"/>
    <cellStyle name="20% - Accent6 1 3" xfId="288" xr:uid="{3571019B-2125-453D-A5B8-FF3D0E55233E}"/>
    <cellStyle name="20% - Accent6 1 3 2" xfId="289" xr:uid="{B3BE3215-9F37-4C6F-AE5E-3504D3A9309F}"/>
    <cellStyle name="20% - Accent6 1 4" xfId="290" xr:uid="{47EA25F3-21EC-469E-A0D6-FD35612E438E}"/>
    <cellStyle name="20% - Accent6 2" xfId="291" xr:uid="{8B804AC9-9983-4BA3-8226-FE5D4887A939}"/>
    <cellStyle name="20% - Accent6 2 2" xfId="292" xr:uid="{B2993AC2-4CE1-48AD-983C-C41401BC6D78}"/>
    <cellStyle name="20% - Accent6 2 2 2" xfId="293" xr:uid="{76737C10-42D7-40F0-97A9-7D3B95A13957}"/>
    <cellStyle name="20% - Accent6 2 3" xfId="294" xr:uid="{24FB6B09-A85E-4982-B9FD-37AF6B45FB34}"/>
    <cellStyle name="20% - Accent6 2 3 2" xfId="295" xr:uid="{BC9A4EF9-A5F3-4179-B8F6-C108F4BC7ADA}"/>
    <cellStyle name="20% - Accent6 2 4" xfId="296" xr:uid="{446BD2FD-DDD2-4A04-A700-F5D5DA503163}"/>
    <cellStyle name="20% - Accent6 3" xfId="297" xr:uid="{A399E3F3-684C-46BF-B253-55C570764A04}"/>
    <cellStyle name="20% - Accent6 3 2" xfId="298" xr:uid="{CD8912AB-D10E-4826-BF15-296660FEEA5E}"/>
    <cellStyle name="20% - Accent6 3 2 2" xfId="299" xr:uid="{6B8F0BD7-A6F2-46EE-8DA3-DCB7399F17FD}"/>
    <cellStyle name="20% - Accent6 3 3" xfId="300" xr:uid="{1F7B8347-1431-4F52-91C9-23BDD0257B2B}"/>
    <cellStyle name="20% - Accent6 3 3 2" xfId="301" xr:uid="{58A9065C-47C7-42CC-95BD-97A42E64B624}"/>
    <cellStyle name="20% - Accent6 3 4" xfId="302" xr:uid="{D09D270B-8E53-43FE-AF0D-C762D43B9677}"/>
    <cellStyle name="20% - Accent6 4" xfId="303" xr:uid="{B2AE7036-8EEA-47A5-937A-55068CCEE922}"/>
    <cellStyle name="20% - Accent6 4 2" xfId="304" xr:uid="{6347F916-CD92-4497-9C6C-8E04583D13D1}"/>
    <cellStyle name="20% - Accent6 4 2 2" xfId="305" xr:uid="{69002D25-65E8-4249-9D1C-354592D8BB1A}"/>
    <cellStyle name="20% - Accent6 4 3" xfId="306" xr:uid="{97143005-C281-43EA-9C1D-6D58C4B6F415}"/>
    <cellStyle name="20% - Accent6 4 3 2" xfId="307" xr:uid="{2696D964-9D77-41BB-972F-00CA8883D993}"/>
    <cellStyle name="20% - Accent6 4 4" xfId="308" xr:uid="{E4DE7629-63B2-4F56-A107-A5C8D7A5ACC1}"/>
    <cellStyle name="20% - Accent6 5" xfId="309" xr:uid="{14D4F04C-B439-4EEF-9EA5-2D7D4DB26E6F}"/>
    <cellStyle name="20% - Accent6 5 2" xfId="310" xr:uid="{D1160094-0F4B-4403-8F64-EDF1B994E3F0}"/>
    <cellStyle name="20% - Accent6 5 2 2" xfId="311" xr:uid="{0CBEE4D4-59B0-4594-BF01-DD923CFAD27E}"/>
    <cellStyle name="20% - Accent6 5 3" xfId="312" xr:uid="{2DE3DB30-B749-468E-A7EA-7049DA7CBDEC}"/>
    <cellStyle name="20% - Accent6 5 3 2" xfId="313" xr:uid="{2952B96B-5313-407C-875B-36894DA01488}"/>
    <cellStyle name="20% - Accent6 5 4" xfId="314" xr:uid="{5C2AE2B9-8299-4D88-80BA-B50F0DDF3D1C}"/>
    <cellStyle name="20% - Accent6 6" xfId="315" xr:uid="{F4483FB2-7CA0-4DB9-9128-396B4A39E5AC}"/>
    <cellStyle name="20% - Accent6 6 2" xfId="316" xr:uid="{171F8B1F-D4AF-4C92-93CB-E0D99B9A10B7}"/>
    <cellStyle name="20% - Accent6 6 2 2" xfId="317" xr:uid="{465988E8-24C1-44B7-8914-80E009AF863C}"/>
    <cellStyle name="20% - Accent6 6 3" xfId="318" xr:uid="{94E8753E-9837-45D9-8F50-E738709BC651}"/>
    <cellStyle name="20% - Accent6 6 3 2" xfId="319" xr:uid="{A0824923-4285-44BD-B869-CC68A132D63E}"/>
    <cellStyle name="20% - Accent6 6 4" xfId="320" xr:uid="{15121686-7C3F-4864-8070-FECF407606E1}"/>
    <cellStyle name="40 % – Poudarek1 2" xfId="321" xr:uid="{E8F99E5F-F362-488A-920A-2709F823001D}"/>
    <cellStyle name="40 % – Poudarek1 2 2" xfId="322" xr:uid="{504FC0F1-DB3E-4179-B09B-6C103CDC7E55}"/>
    <cellStyle name="40 % – Poudarek1 2 2 2" xfId="323" xr:uid="{39D3486F-6E5E-44CD-B379-07331800F5F8}"/>
    <cellStyle name="40 % – Poudarek1 2 3" xfId="324" xr:uid="{CCE32CD9-544E-480F-83B1-B65732552F32}"/>
    <cellStyle name="40 % – Poudarek1 3" xfId="325" xr:uid="{391D8C95-9057-4644-92D9-28EAE338510D}"/>
    <cellStyle name="40 % – Poudarek1 3 2" xfId="326" xr:uid="{9159529E-DCEA-4794-9DCA-C1E53C0E8E13}"/>
    <cellStyle name="40 % – Poudarek2 2" xfId="327" xr:uid="{04F475DE-2698-4EB5-8EC8-F56C7088CD08}"/>
    <cellStyle name="40 % – Poudarek2 2 2" xfId="328" xr:uid="{37498FBA-0732-4AB0-9FFF-41FC6DA5E543}"/>
    <cellStyle name="40 % – Poudarek2 2 2 2" xfId="329" xr:uid="{24400F35-819F-467E-8426-33D1ADE95FB5}"/>
    <cellStyle name="40 % – Poudarek2 2 3" xfId="330" xr:uid="{01DAC4A2-B0A1-47D3-985E-43F94068523C}"/>
    <cellStyle name="40 % – Poudarek2 3" xfId="331" xr:uid="{3B42E298-F660-420C-BC79-653943D7B03D}"/>
    <cellStyle name="40 % – Poudarek2 3 2" xfId="332" xr:uid="{68D64F39-3300-4F58-BF32-74792060CCD9}"/>
    <cellStyle name="40 % – Poudarek3 2" xfId="333" xr:uid="{C7ADF0AC-93D9-487F-8EA8-A50676E0BF0E}"/>
    <cellStyle name="40 % – Poudarek3 2 2" xfId="334" xr:uid="{39EDDCE3-D224-4483-AD6B-88058D8BD2C4}"/>
    <cellStyle name="40 % – Poudarek3 2 2 2" xfId="335" xr:uid="{889117A7-3277-4D48-9DCD-1E5224A679DB}"/>
    <cellStyle name="40 % – Poudarek3 2 2 2 2" xfId="336" xr:uid="{3E5D47A0-F727-4268-B5DD-51D33AB3DAC2}"/>
    <cellStyle name="40 % – Poudarek3 2 2 3" xfId="337" xr:uid="{1AE2A4FC-A959-457E-970B-575BD3A16F92}"/>
    <cellStyle name="40 % – Poudarek3 2 3" xfId="338" xr:uid="{3C939BBB-3B0E-423F-8092-96F5723DE0F6}"/>
    <cellStyle name="40 % – Poudarek3 2 3 2" xfId="339" xr:uid="{1BF679BA-227D-4660-AC99-1D1E889D1DC4}"/>
    <cellStyle name="40 % – Poudarek3 2 4" xfId="340" xr:uid="{C1922965-3FFD-4558-AA25-E9A826810F4C}"/>
    <cellStyle name="40 % – Poudarek3 3" xfId="341" xr:uid="{935E715C-06B2-43E4-97BE-6B5A1706871B}"/>
    <cellStyle name="40 % – Poudarek3 3 2" xfId="342" xr:uid="{379377EA-C534-4D92-AC14-EB9AE1C4392D}"/>
    <cellStyle name="40 % – Poudarek4 2" xfId="343" xr:uid="{C7990BD8-2387-407F-97AD-D10ABCFD272D}"/>
    <cellStyle name="40 % – Poudarek4 2 2" xfId="344" xr:uid="{9C72E9C7-B45B-4DFB-8173-F91F8EA36418}"/>
    <cellStyle name="40 % – Poudarek4 2 2 2" xfId="345" xr:uid="{C0941494-B8C8-4E6F-9C9F-76031AC7682B}"/>
    <cellStyle name="40 % – Poudarek4 2 2 2 2" xfId="346" xr:uid="{4A87DF76-F3C2-4A6F-BF67-DAF35C21D5C4}"/>
    <cellStyle name="40 % – Poudarek4 2 2 3" xfId="347" xr:uid="{245378BC-2012-4FC0-883D-C8F547992FD3}"/>
    <cellStyle name="40 % – Poudarek4 2 3" xfId="348" xr:uid="{9BDAC01E-D057-4F5C-922F-585450BE0141}"/>
    <cellStyle name="40 % – Poudarek4 2 3 2" xfId="349" xr:uid="{8107C55C-C0A0-43A9-8EAD-B0E66599A4E2}"/>
    <cellStyle name="40 % – Poudarek4 2 4" xfId="350" xr:uid="{3FC57D07-CCF3-4850-9279-60314024BDD8}"/>
    <cellStyle name="40 % – Poudarek4 3" xfId="351" xr:uid="{E4B23F50-93C7-4160-905D-6FD657D7F364}"/>
    <cellStyle name="40 % – Poudarek4 3 2" xfId="352" xr:uid="{E42D95E1-AA6F-4CBE-9276-A5CEC7AB760F}"/>
    <cellStyle name="40 % – Poudarek4 3 2 2" xfId="353" xr:uid="{A37F3081-6C1E-43B5-9CB8-25C84CA6F96E}"/>
    <cellStyle name="40 % – Poudarek4 3 2 2 2" xfId="354" xr:uid="{3ED9F11B-3E48-4B05-8485-5C16487CCA83}"/>
    <cellStyle name="40 % – Poudarek4 3 2 3" xfId="355" xr:uid="{FAB0F0F8-2D6C-4B59-9089-5547E65CA41E}"/>
    <cellStyle name="40 % – Poudarek4 3 3" xfId="356" xr:uid="{1695827C-898E-432B-9E1B-20CB98AE1BF7}"/>
    <cellStyle name="40 % – Poudarek4 3 3 2" xfId="357" xr:uid="{1E64D12D-9394-4FE3-8DF0-CA0307CA0097}"/>
    <cellStyle name="40 % – Poudarek4 3 3 2 2" xfId="358" xr:uid="{54D4B204-FB8C-4AAD-9D5D-4CD3642FF6BE}"/>
    <cellStyle name="40 % – Poudarek4 3 3 3" xfId="359" xr:uid="{8AEED151-46F0-4579-8BD1-4AA7DFD81567}"/>
    <cellStyle name="40 % – Poudarek4 3 3 3 2" xfId="360" xr:uid="{5142DD24-C2FF-49C7-82A0-031D25E8F275}"/>
    <cellStyle name="40 % – Poudarek4 3 3 4" xfId="361" xr:uid="{935C8C97-1E03-4461-B0F1-E99434A866C1}"/>
    <cellStyle name="40 % – Poudarek4 3 4" xfId="362" xr:uid="{00AA24AC-8ED1-4D63-A011-BAA42F376643}"/>
    <cellStyle name="40 % – Poudarek5 2" xfId="363" xr:uid="{67939801-A009-476E-8FE8-CB173B3FF183}"/>
    <cellStyle name="40 % – Poudarek5 2 2" xfId="364" xr:uid="{1AC99EB5-A3E5-44AF-9699-F6DA86401DB1}"/>
    <cellStyle name="40 % – Poudarek5 2 2 2" xfId="365" xr:uid="{A6CC0FAD-3C76-42A7-A415-E70C11FB2615}"/>
    <cellStyle name="40 % – Poudarek5 2 3" xfId="366" xr:uid="{0572AB01-8024-4249-878F-73AEB214C2D9}"/>
    <cellStyle name="40 % – Poudarek5 3" xfId="367" xr:uid="{BB48B3A6-78FF-497C-9098-5084C98B8A91}"/>
    <cellStyle name="40 % – Poudarek5 3 2" xfId="368" xr:uid="{116F4419-7094-44FD-BAB6-5F74F13FF6CF}"/>
    <cellStyle name="40 % – Poudarek6 2" xfId="369" xr:uid="{993D26C6-6EAF-4D6E-AB1F-71A77CEA6367}"/>
    <cellStyle name="40 % – Poudarek6 2 2" xfId="370" xr:uid="{F0E5F818-61AF-4A04-B0B5-DC9559276B74}"/>
    <cellStyle name="40 % – Poudarek6 2 2 2" xfId="371" xr:uid="{2E752CF9-9034-4523-83C7-3C7752C6AD25}"/>
    <cellStyle name="40 % – Poudarek6 2 2 2 2" xfId="372" xr:uid="{59E51A64-0005-45E3-91DF-6A2980FE3791}"/>
    <cellStyle name="40 % – Poudarek6 2 2 3" xfId="373" xr:uid="{D7C3A90B-F3E9-4C90-AD31-CC026794A9E1}"/>
    <cellStyle name="40 % – Poudarek6 2 3" xfId="374" xr:uid="{5D46800E-EC98-4853-A68B-1E3EC2B1726A}"/>
    <cellStyle name="40 % – Poudarek6 2 3 2" xfId="375" xr:uid="{3431DCB2-A766-4342-9B8C-388D4699E18E}"/>
    <cellStyle name="40 % – Poudarek6 2 4" xfId="376" xr:uid="{44B369C2-6863-4086-ACFC-2C38F55538B0}"/>
    <cellStyle name="40 % – Poudarek6 3" xfId="377" xr:uid="{BE7F0645-3028-4F40-884C-11DD3557583E}"/>
    <cellStyle name="40 % – Poudarek6 3 2" xfId="378" xr:uid="{544624CC-463A-452D-B47B-2EA1D6253105}"/>
    <cellStyle name="40 % – Poudarek6 3 2 2" xfId="379" xr:uid="{6E8A51D8-44A1-40B2-A763-9FA8CC65D822}"/>
    <cellStyle name="40 % – Poudarek6 3 2 2 2" xfId="380" xr:uid="{077D8892-12B6-4A8A-88EE-7E9FFADF1B60}"/>
    <cellStyle name="40 % – Poudarek6 3 2 3" xfId="381" xr:uid="{FF190D17-A250-4E43-9240-108A9F10B922}"/>
    <cellStyle name="40 % – Poudarek6 3 2 3 2" xfId="382" xr:uid="{68D98D06-4CE6-49BE-89C1-C5CE68C6E7B9}"/>
    <cellStyle name="40 % – Poudarek6 3 2 4" xfId="383" xr:uid="{E069F630-5804-4F01-A977-91B97E6DAB47}"/>
    <cellStyle name="40 % – Poudarek6 3 3" xfId="384" xr:uid="{18539715-5366-41F4-AB79-A5E45CFFDE7A}"/>
    <cellStyle name="40 % – Poudarek6 3 3 2" xfId="385" xr:uid="{286E4EB9-11EF-4D1C-81AF-1E9BFEE5102C}"/>
    <cellStyle name="40 % – Poudarek6 3 4" xfId="386" xr:uid="{65930E27-381A-415E-9017-C59700000070}"/>
    <cellStyle name="40 % – Poudarek6 3 4 2" xfId="387" xr:uid="{19DE21B9-35B2-4D37-8AA6-CD5BE8A2C6AD}"/>
    <cellStyle name="40 % – Poudarek6 3 4 2 2" xfId="388" xr:uid="{DA18A3CF-1D69-4FF0-BDA4-534773D9F669}"/>
    <cellStyle name="40 % – Poudarek6 3 4 3" xfId="389" xr:uid="{45B432F3-B603-4419-A534-FA0D6A14AD69}"/>
    <cellStyle name="40 % – Poudarek6 3 4 3 2" xfId="390" xr:uid="{113D1C28-9185-4564-9727-8A6CB2E0FED5}"/>
    <cellStyle name="40 % – Poudarek6 3 4 4" xfId="391" xr:uid="{41B7417E-7E50-40EF-AB79-502CA6EAAEA1}"/>
    <cellStyle name="40 % – Poudarek6 3 5" xfId="392" xr:uid="{BAFA0057-B9E8-466E-8533-60E19F46D67E}"/>
    <cellStyle name="40 % – Poudarek6 3 5 2" xfId="393" xr:uid="{C35F8FC7-7932-47EB-A427-960C09146641}"/>
    <cellStyle name="40 % – Poudarek6 3 6" xfId="394" xr:uid="{B78C8F2D-2E9A-484D-B9CC-AD6E47059FAD}"/>
    <cellStyle name="40% - Accent1 1" xfId="395" xr:uid="{B552F8C0-DF13-4A9B-A3DC-13469B550C30}"/>
    <cellStyle name="40% - Accent1 1 2" xfId="396" xr:uid="{302705FC-E25A-47E9-BC03-9F0FCA30955D}"/>
    <cellStyle name="40% - Accent1 1 2 2" xfId="397" xr:uid="{FA9F3BD3-C1BB-4FE8-87BC-14189EBF6C94}"/>
    <cellStyle name="40% - Accent1 1 3" xfId="398" xr:uid="{36B9FE2E-7EE8-4F6F-B56E-C6BA822E9360}"/>
    <cellStyle name="40% - Accent1 1 3 2" xfId="399" xr:uid="{D671E280-1DC7-4586-BE36-75ABD300AC85}"/>
    <cellStyle name="40% - Accent1 1 4" xfId="400" xr:uid="{F35C7993-FBF3-46D0-8D49-E683C60E446D}"/>
    <cellStyle name="40% - Accent1 2" xfId="401" xr:uid="{9181B624-14CE-4FAB-81EC-6C93376216BB}"/>
    <cellStyle name="40% - Accent1 2 2" xfId="402" xr:uid="{B5D057FD-2730-4746-86C1-BAA27C315FF3}"/>
    <cellStyle name="40% - Accent1 2 2 2" xfId="403" xr:uid="{080DC192-BFEE-4566-9CAF-BC034E329D31}"/>
    <cellStyle name="40% - Accent1 2 3" xfId="404" xr:uid="{840AAD4E-770E-4876-B28A-FF2CC2D6A715}"/>
    <cellStyle name="40% - Accent1 2 3 2" xfId="405" xr:uid="{8CD4E693-952E-4CF6-B73A-69680912A768}"/>
    <cellStyle name="40% - Accent1 2 4" xfId="406" xr:uid="{BF60FF02-A3BB-46EA-8FE0-4263541E82F3}"/>
    <cellStyle name="40% - Accent1 3" xfId="407" xr:uid="{FDA26757-E77E-40C4-86A0-80A28AD1D2DE}"/>
    <cellStyle name="40% - Accent1 3 2" xfId="408" xr:uid="{409C27FB-3C99-4A5C-83EC-8D43FBBE5C2A}"/>
    <cellStyle name="40% - Accent1 3 2 2" xfId="409" xr:uid="{86927624-727B-4106-9411-14A29EB403CD}"/>
    <cellStyle name="40% - Accent1 3 3" xfId="410" xr:uid="{D9FF2B58-E642-4838-91A6-9173324E1D84}"/>
    <cellStyle name="40% - Accent1 3 3 2" xfId="411" xr:uid="{92F9C620-D1C7-4D8E-ABD9-A2BEAD2C646C}"/>
    <cellStyle name="40% - Accent1 3 4" xfId="412" xr:uid="{799799B9-EF33-4E8D-B487-07BDEDCABEB9}"/>
    <cellStyle name="40% - Accent1 4" xfId="413" xr:uid="{691DE6B6-50DB-4200-A0AC-D59A44FD347A}"/>
    <cellStyle name="40% - Accent1 4 2" xfId="414" xr:uid="{BDB5A74B-C8DC-4579-8937-8D72799A2C3E}"/>
    <cellStyle name="40% - Accent1 4 2 2" xfId="415" xr:uid="{D51A8CA0-9C0C-4EE4-A131-45D01AB240EE}"/>
    <cellStyle name="40% - Accent1 4 3" xfId="416" xr:uid="{C9C77FFA-44C2-4D57-99BD-5C5573E8B02D}"/>
    <cellStyle name="40% - Accent1 4 3 2" xfId="417" xr:uid="{6D1B2A77-25D8-4701-A3D3-F63297026D90}"/>
    <cellStyle name="40% - Accent1 4 4" xfId="418" xr:uid="{D540403B-3DDA-40DC-8D50-23B50D539A8E}"/>
    <cellStyle name="40% - Accent1 5" xfId="419" xr:uid="{243DFA08-5839-4FA4-8002-EAACDEF0CC60}"/>
    <cellStyle name="40% - Accent1 5 2" xfId="420" xr:uid="{2903633B-86EB-46ED-80C6-947C5213BA49}"/>
    <cellStyle name="40% - Accent1 5 2 2" xfId="421" xr:uid="{E8B309C3-C596-4B74-90AF-3BA1E2AF36A3}"/>
    <cellStyle name="40% - Accent1 5 3" xfId="422" xr:uid="{4BF964E3-067F-4D88-B2EB-235410044E72}"/>
    <cellStyle name="40% - Accent1 5 3 2" xfId="423" xr:uid="{FBE6010A-8C2D-4AE6-934E-ABD926A1E565}"/>
    <cellStyle name="40% - Accent1 5 4" xfId="424" xr:uid="{E5E82121-5FA2-4F9B-9BE8-007B303AECA8}"/>
    <cellStyle name="40% - Accent1 6" xfId="425" xr:uid="{876C7E43-82BE-4B26-96B5-969E29FCFD67}"/>
    <cellStyle name="40% - Accent1 6 2" xfId="426" xr:uid="{6E15FA7D-4D98-440D-8DE5-19EA89A7315B}"/>
    <cellStyle name="40% - Accent1 6 2 2" xfId="427" xr:uid="{EF62F7B5-87AA-4FA9-A116-6D3157653D01}"/>
    <cellStyle name="40% - Accent1 6 3" xfId="428" xr:uid="{473CE35F-EFD8-4FC3-9446-CCD987434A2B}"/>
    <cellStyle name="40% - Accent1 6 3 2" xfId="429" xr:uid="{57B2C55B-8820-4F0C-A509-2BDD3F081200}"/>
    <cellStyle name="40% - Accent1 6 4" xfId="430" xr:uid="{E4C359FA-E560-4663-965E-8B11FB262904}"/>
    <cellStyle name="40% - Accent2 1" xfId="431" xr:uid="{59CF0691-FFAF-4ACD-8A9F-ED6E08C2BC5A}"/>
    <cellStyle name="40% - Accent2 1 2" xfId="432" xr:uid="{D2FAF969-06DA-4191-A0C5-7E3C91BF18EC}"/>
    <cellStyle name="40% - Accent2 2" xfId="433" xr:uid="{F5FA8A75-A32B-47FD-A70F-CB41DB9373FE}"/>
    <cellStyle name="40% - Accent2 2 2" xfId="434" xr:uid="{F2369BA2-9C51-4121-9148-80222AF8D385}"/>
    <cellStyle name="40% - Accent2 3" xfId="435" xr:uid="{CF4AF140-FACD-4165-80EC-DEF098F7A384}"/>
    <cellStyle name="40% - Accent2 3 2" xfId="436" xr:uid="{C1642112-6DE8-4208-87F2-2B34B81D3FE9}"/>
    <cellStyle name="40% - Accent2 4" xfId="437" xr:uid="{560E7497-901E-4A57-A9A8-694DB88B84EA}"/>
    <cellStyle name="40% - Accent2 4 2" xfId="438" xr:uid="{8834D557-2EA8-40C2-B362-5E39A32B1F49}"/>
    <cellStyle name="40% - Accent2 5" xfId="439" xr:uid="{5B956FA5-54DD-4930-85F7-1A07A621501C}"/>
    <cellStyle name="40% - Accent2 5 2" xfId="440" xr:uid="{06244717-0A69-4949-85D9-5A4A7AE5FEAE}"/>
    <cellStyle name="40% - Accent2 6" xfId="441" xr:uid="{6EA09AB4-6594-4CC0-9FBE-47D91CE4D3DE}"/>
    <cellStyle name="40% - Accent2 6 2" xfId="442" xr:uid="{10B50CD0-6BF0-483D-BC94-E9CA2A228D2F}"/>
    <cellStyle name="40% - Accent3 1" xfId="443" xr:uid="{034179AF-02CB-4CD5-A834-898B7BA228C1}"/>
    <cellStyle name="40% - Accent3 1 2" xfId="444" xr:uid="{2E412F3D-E416-4F38-996A-C89301B4027E}"/>
    <cellStyle name="40% - Accent3 2" xfId="445" xr:uid="{E7F2AF23-82D5-4DF6-A652-3B25A1E62CF1}"/>
    <cellStyle name="40% - Accent3 2 2" xfId="446" xr:uid="{9A735FF1-C7A0-4AD5-950F-06E891234EF6}"/>
    <cellStyle name="40% - Accent3 3" xfId="447" xr:uid="{112FF87F-0D30-4B7F-BFD9-6EC785CA5896}"/>
    <cellStyle name="40% - Accent3 3 2" xfId="448" xr:uid="{08413E96-13DF-4478-9573-AC6EFC6C20D3}"/>
    <cellStyle name="40% - Accent3 4" xfId="449" xr:uid="{263ABAD8-0E72-4A7A-BCE1-2EA2BE8C0790}"/>
    <cellStyle name="40% - Accent3 4 2" xfId="450" xr:uid="{5A1F150E-88E5-40F7-8252-946AE87722B2}"/>
    <cellStyle name="40% - Accent3 5" xfId="451" xr:uid="{2C22CC63-8E5C-40DA-8A6F-335E4E046212}"/>
    <cellStyle name="40% - Accent3 5 2" xfId="452" xr:uid="{391B6E5F-CEFC-4904-9FE7-564ADAA7FB89}"/>
    <cellStyle name="40% - Accent3 6" xfId="453" xr:uid="{7E84F7D9-40A6-40D2-BE73-D3BA2F8869BA}"/>
    <cellStyle name="40% - Accent3 6 2" xfId="454" xr:uid="{F234498F-97E7-4963-BAD4-09E66141658B}"/>
    <cellStyle name="40% - Accent4 1" xfId="455" xr:uid="{DA993F35-171B-472C-98F6-9A43FC6C5F8E}"/>
    <cellStyle name="40% - Accent4 1 2" xfId="456" xr:uid="{F8CA01F8-D053-4C0A-A1B8-C6A1DF83526C}"/>
    <cellStyle name="40% - Accent4 1 2 2" xfId="457" xr:uid="{C83DDE6E-46AB-4616-8A2B-1437892E60CA}"/>
    <cellStyle name="40% - Accent4 1 3" xfId="458" xr:uid="{D117733D-6562-4898-BCB7-71AC3C5846E9}"/>
    <cellStyle name="40% - Accent4 1 3 2" xfId="459" xr:uid="{CB71FF87-5425-4074-A358-8F17B90F966B}"/>
    <cellStyle name="40% - Accent4 1 4" xfId="460" xr:uid="{23309BAA-8D66-462D-BE25-854A0CA2F640}"/>
    <cellStyle name="40% - Accent4 2" xfId="461" xr:uid="{A929878F-27C2-4B20-B5B6-A5E113FAFE61}"/>
    <cellStyle name="40% - Accent4 2 2" xfId="462" xr:uid="{4ACF7973-2E47-4D61-A4FE-072D4DE2A535}"/>
    <cellStyle name="40% - Accent4 2 2 2" xfId="463" xr:uid="{4F606ECC-97EB-4990-8FBB-EDA76B36A219}"/>
    <cellStyle name="40% - Accent4 2 3" xfId="464" xr:uid="{30DA2D7B-62A1-4CC4-B936-9225BA849B9A}"/>
    <cellStyle name="40% - Accent4 2 3 2" xfId="465" xr:uid="{ECABEEEC-EC15-44A5-8DA8-150B64742E62}"/>
    <cellStyle name="40% - Accent4 2 4" xfId="466" xr:uid="{BC87C094-DDD2-49F7-98C6-BFC022DC8666}"/>
    <cellStyle name="40% - Accent4 3" xfId="467" xr:uid="{5E8CBB78-D7AD-400A-BE66-ACE084FF963B}"/>
    <cellStyle name="40% - Accent4 3 2" xfId="468" xr:uid="{1C5F0829-56D6-4A67-BEE0-A9843DFBD401}"/>
    <cellStyle name="40% - Accent4 3 2 2" xfId="469" xr:uid="{F61F2D74-593D-4B12-A188-B83CBF5F10B6}"/>
    <cellStyle name="40% - Accent4 3 3" xfId="470" xr:uid="{E4103FAD-252A-4C1A-92D6-D5A99F93B706}"/>
    <cellStyle name="40% - Accent4 3 3 2" xfId="471" xr:uid="{16BD92AB-7113-426B-814F-00FF22295A71}"/>
    <cellStyle name="40% - Accent4 3 4" xfId="472" xr:uid="{1CA2F067-7C20-4ED9-9B13-001C1F82DED1}"/>
    <cellStyle name="40% - Accent4 4" xfId="473" xr:uid="{829DAEF2-001B-479F-8FE8-610636CE1FED}"/>
    <cellStyle name="40% - Accent4 4 2" xfId="474" xr:uid="{1BFD205E-6D75-4F7D-B8BD-D08F55DBF8D6}"/>
    <cellStyle name="40% - Accent4 4 2 2" xfId="475" xr:uid="{C53509E3-8979-4D14-9BBE-26F23065CB53}"/>
    <cellStyle name="40% - Accent4 4 3" xfId="476" xr:uid="{525BE4B0-CCE9-4D5A-919A-FAB7EC9E2543}"/>
    <cellStyle name="40% - Accent4 4 3 2" xfId="477" xr:uid="{267BB844-62AF-4C2F-A44E-7D4546690606}"/>
    <cellStyle name="40% - Accent4 4 4" xfId="478" xr:uid="{DC442F46-3A9D-4551-9F62-7A485FEC37FE}"/>
    <cellStyle name="40% - Accent4 5" xfId="479" xr:uid="{9125B531-56EF-4E55-BC32-B50EC98D038F}"/>
    <cellStyle name="40% - Accent4 5 2" xfId="480" xr:uid="{84494119-5C86-40F4-BED8-0BADB68785DA}"/>
    <cellStyle name="40% - Accent4 5 2 2" xfId="481" xr:uid="{AF63AB83-1AB5-4C87-9FAC-AA6B04EB5508}"/>
    <cellStyle name="40% - Accent4 5 3" xfId="482" xr:uid="{A63A5380-C884-4D2C-9876-C416F1AD5D87}"/>
    <cellStyle name="40% - Accent4 5 3 2" xfId="483" xr:uid="{AC1CCAC2-F561-4DC9-9CF4-75DCAF2D633D}"/>
    <cellStyle name="40% - Accent4 5 4" xfId="484" xr:uid="{8BFFD7FB-D389-42AA-8A35-BEDFC6D1BC77}"/>
    <cellStyle name="40% - Accent4 6" xfId="485" xr:uid="{923B7578-FA66-4092-9BCC-F4358F58A905}"/>
    <cellStyle name="40% - Accent4 6 2" xfId="486" xr:uid="{F65C6BDC-FC55-4BCC-A7CA-2752FEDC04BE}"/>
    <cellStyle name="40% - Accent4 6 2 2" xfId="487" xr:uid="{9C8D4D1F-8129-4110-B556-F3256E18C1BB}"/>
    <cellStyle name="40% - Accent4 6 3" xfId="488" xr:uid="{DB994FF3-E183-4F9A-9364-910F4937F7BC}"/>
    <cellStyle name="40% - Accent4 6 3 2" xfId="489" xr:uid="{A3F35990-156B-48E2-AEF1-D7535B7DE8FA}"/>
    <cellStyle name="40% - Accent4 6 4" xfId="490" xr:uid="{61B43491-31D8-40A9-B447-551061557D68}"/>
    <cellStyle name="40% - Accent5 1" xfId="491" xr:uid="{3E7B3235-7B8A-4EDB-9071-2EC57F11A066}"/>
    <cellStyle name="40% - Accent5 1 2" xfId="492" xr:uid="{566455D0-BFF5-4673-B8AE-7BFC9C7C3721}"/>
    <cellStyle name="40% - Accent5 1 2 2" xfId="493" xr:uid="{7038CC86-F834-44B7-8DE5-62DFA88935A4}"/>
    <cellStyle name="40% - Accent5 1 3" xfId="494" xr:uid="{0C0866EB-7993-46E4-9A57-5824A49E5AB1}"/>
    <cellStyle name="40% - Accent5 1 3 2" xfId="495" xr:uid="{D96CD0F1-C746-490A-9476-2A7E94244BE6}"/>
    <cellStyle name="40% - Accent5 1 4" xfId="496" xr:uid="{7C648DDC-6572-4B5B-BEAB-BC1CF78402A0}"/>
    <cellStyle name="40% - Accent5 2" xfId="497" xr:uid="{0426A7A8-D135-4D39-A8AC-14C72C330ACB}"/>
    <cellStyle name="40% - Accent5 2 2" xfId="498" xr:uid="{490CD80F-0C41-46A5-87FB-37C8EEEDCCF0}"/>
    <cellStyle name="40% - Accent5 2 2 2" xfId="499" xr:uid="{BE53C26C-E830-451A-B614-0ADF156E5E66}"/>
    <cellStyle name="40% - Accent5 2 3" xfId="500" xr:uid="{B3332376-AED1-40B4-8497-48131485DDBC}"/>
    <cellStyle name="40% - Accent5 2 3 2" xfId="501" xr:uid="{1A699FCB-46B6-408B-96AD-D882D3134959}"/>
    <cellStyle name="40% - Accent5 2 4" xfId="502" xr:uid="{6CB24DE4-074B-4F6F-B2E7-39DA6E8612DB}"/>
    <cellStyle name="40% - Accent5 3" xfId="503" xr:uid="{B1B2C215-2F48-4031-AC99-F2B46A61A1E1}"/>
    <cellStyle name="40% - Accent5 3 2" xfId="504" xr:uid="{FBCF1C82-0A2A-4F92-B6E3-269BA01006EA}"/>
    <cellStyle name="40% - Accent5 3 2 2" xfId="505" xr:uid="{6A0F2D69-786D-47DE-98D0-02A3631045D9}"/>
    <cellStyle name="40% - Accent5 3 3" xfId="506" xr:uid="{EE5724C4-125D-4E7D-A4DE-01B0596229AB}"/>
    <cellStyle name="40% - Accent5 3 3 2" xfId="507" xr:uid="{3ADF4740-5173-48AE-9E04-01DBF004EFD3}"/>
    <cellStyle name="40% - Accent5 3 4" xfId="508" xr:uid="{8473DB12-DD5A-474E-B840-ACE4CBB7C2BF}"/>
    <cellStyle name="40% - Accent5 4" xfId="509" xr:uid="{010310BF-1876-44FE-9844-DE0B8D3250BF}"/>
    <cellStyle name="40% - Accent5 4 2" xfId="510" xr:uid="{F0C9BC8D-6FEF-471A-8C6D-9FF4801360A9}"/>
    <cellStyle name="40% - Accent5 4 2 2" xfId="511" xr:uid="{2FB10199-D8ED-4741-9143-144829E9D3D9}"/>
    <cellStyle name="40% - Accent5 4 3" xfId="512" xr:uid="{0B209144-D4FD-43B2-A77E-63E2064D7D40}"/>
    <cellStyle name="40% - Accent5 4 3 2" xfId="513" xr:uid="{47638E80-1992-4870-B05E-CD7E7C4253C8}"/>
    <cellStyle name="40% - Accent5 4 4" xfId="514" xr:uid="{FC6612DA-07D8-4B82-969F-36FA6B84B9E7}"/>
    <cellStyle name="40% - Accent5 5" xfId="515" xr:uid="{6A324532-8910-4C44-A8E5-ACC2DA127076}"/>
    <cellStyle name="40% - Accent5 5 2" xfId="516" xr:uid="{D61D757C-4D34-4E7F-86C3-E7A046665C12}"/>
    <cellStyle name="40% - Accent5 5 2 2" xfId="517" xr:uid="{4790F476-E860-4B26-9C91-95CD97948248}"/>
    <cellStyle name="40% - Accent5 5 3" xfId="518" xr:uid="{4B3944BA-3B28-4E16-8AD9-57323EBACE75}"/>
    <cellStyle name="40% - Accent5 5 3 2" xfId="519" xr:uid="{BD62C712-1A39-48BC-BECD-55EE2B4ADBDD}"/>
    <cellStyle name="40% - Accent5 5 4" xfId="520" xr:uid="{2C9B32FB-FF6A-46E7-8EA5-FCD4358016F0}"/>
    <cellStyle name="40% - Accent5 6" xfId="521" xr:uid="{DE04F413-2E6B-4C0C-94ED-79264BE4BF8C}"/>
    <cellStyle name="40% - Accent5 6 2" xfId="522" xr:uid="{875F429D-128C-4D0B-B0C2-7141E500836F}"/>
    <cellStyle name="40% - Accent5 6 2 2" xfId="523" xr:uid="{33178C78-2A18-4B2A-A614-E6F95ECDE74B}"/>
    <cellStyle name="40% - Accent5 6 3" xfId="524" xr:uid="{8EE73022-110F-40C3-8E75-8CE0356B23D1}"/>
    <cellStyle name="40% - Accent5 6 3 2" xfId="525" xr:uid="{269BAE9C-7473-41DC-B67F-C454947C0EA6}"/>
    <cellStyle name="40% - Accent5 6 4" xfId="526" xr:uid="{95FD4193-2700-4328-9276-9E61CC73E992}"/>
    <cellStyle name="40% - Accent6 1" xfId="527" xr:uid="{E6C744D1-C002-4F61-A456-D6A8B6BF5C92}"/>
    <cellStyle name="40% - Accent6 1 2" xfId="528" xr:uid="{63716245-F707-4942-BBC9-410AD634D2C1}"/>
    <cellStyle name="40% - Accent6 1 2 2" xfId="529" xr:uid="{739502DE-6476-4851-928F-4C802F27606B}"/>
    <cellStyle name="40% - Accent6 1 3" xfId="530" xr:uid="{55009133-46E7-430A-86B5-47E313055F4D}"/>
    <cellStyle name="40% - Accent6 1 3 2" xfId="531" xr:uid="{3EBDC522-5ACA-46E0-A179-1A70AB810F2E}"/>
    <cellStyle name="40% - Accent6 1 4" xfId="532" xr:uid="{25C9B8C1-44A8-4A57-8D1B-060608BB01BD}"/>
    <cellStyle name="40% - Accent6 2" xfId="533" xr:uid="{6EF72861-4908-4512-8078-5788CC271F4C}"/>
    <cellStyle name="40% - Accent6 2 2" xfId="534" xr:uid="{E8083AAF-2772-4B5E-9B93-909EF1B301FF}"/>
    <cellStyle name="40% - Accent6 2 2 2" xfId="535" xr:uid="{4C51CDE0-BAD6-4F3D-B5F9-23ED4781F1AE}"/>
    <cellStyle name="40% - Accent6 2 3" xfId="536" xr:uid="{45A4EE7C-0E25-4213-A7C8-F736810446B5}"/>
    <cellStyle name="40% - Accent6 2 3 2" xfId="537" xr:uid="{0C4576B8-D563-43EE-B57C-86673780FE64}"/>
    <cellStyle name="40% - Accent6 2 4" xfId="538" xr:uid="{2665DD32-C78D-4383-B27B-85CC1995EDE0}"/>
    <cellStyle name="40% - Accent6 3" xfId="539" xr:uid="{A1EB89A2-9860-4335-BEB3-80C3574E93BB}"/>
    <cellStyle name="40% - Accent6 3 2" xfId="540" xr:uid="{82747D78-2F13-4669-B061-5DBEF9E2914A}"/>
    <cellStyle name="40% - Accent6 3 2 2" xfId="541" xr:uid="{32925DB7-F6CC-4308-998F-FA5784F3E702}"/>
    <cellStyle name="40% - Accent6 3 3" xfId="542" xr:uid="{4CD23455-D638-4DDA-BC76-B2E6A075E3B0}"/>
    <cellStyle name="40% - Accent6 3 3 2" xfId="543" xr:uid="{C54CA9C1-A09F-4C2C-BD93-EB72DAE62789}"/>
    <cellStyle name="40% - Accent6 3 4" xfId="544" xr:uid="{077D848D-35D1-4928-B6EA-A3DF8E0592A1}"/>
    <cellStyle name="40% - Accent6 4" xfId="545" xr:uid="{366F26C7-7D40-4EDC-92BC-E33580D2EDC7}"/>
    <cellStyle name="40% - Accent6 4 2" xfId="546" xr:uid="{F81BA62B-42E4-4A0B-AAB1-AB80AC72AEE6}"/>
    <cellStyle name="40% - Accent6 4 2 2" xfId="547" xr:uid="{649F2EE1-133F-41A1-B82E-DBBBF94BBA48}"/>
    <cellStyle name="40% - Accent6 4 3" xfId="548" xr:uid="{3B97D201-5FDB-48D0-B4BA-B5DDE20C4531}"/>
    <cellStyle name="40% - Accent6 4 3 2" xfId="549" xr:uid="{51189DE7-4234-48C2-8F1E-D46BA0DDAC11}"/>
    <cellStyle name="40% - Accent6 4 4" xfId="550" xr:uid="{4641FE78-C896-4161-AF1C-A00A33C09D71}"/>
    <cellStyle name="40% - Accent6 5" xfId="551" xr:uid="{D31F5BA3-1119-40E4-B86F-30C8497C5089}"/>
    <cellStyle name="40% - Accent6 5 2" xfId="552" xr:uid="{62F0573F-C47A-411B-A925-C73C24557D84}"/>
    <cellStyle name="40% - Accent6 5 2 2" xfId="553" xr:uid="{D34D98B5-2661-4192-AA7C-BBEA6E562764}"/>
    <cellStyle name="40% - Accent6 5 3" xfId="554" xr:uid="{52A56656-31C9-4A78-91A0-BE7FB9515DDA}"/>
    <cellStyle name="40% - Accent6 5 3 2" xfId="555" xr:uid="{D7C7DAF3-B8A3-432F-B71B-D04CD3CB7B12}"/>
    <cellStyle name="40% - Accent6 5 4" xfId="556" xr:uid="{B44F8AC8-B2B0-454E-89BB-F852747B4907}"/>
    <cellStyle name="40% - Accent6 6" xfId="557" xr:uid="{A036AEE0-4226-4E6C-909D-7AC0D618D43C}"/>
    <cellStyle name="40% - Accent6 6 2" xfId="558" xr:uid="{0A3A3424-223C-405B-9E26-63D6F4D1B1D7}"/>
    <cellStyle name="40% - Accent6 6 2 2" xfId="559" xr:uid="{8BBD2E18-C0EA-496D-A106-A730C5620AAC}"/>
    <cellStyle name="40% - Accent6 6 3" xfId="560" xr:uid="{ED14F3CA-9490-477E-BB68-53498C4C94D5}"/>
    <cellStyle name="40% - Accent6 6 3 2" xfId="561" xr:uid="{F58EBEDC-F278-4E8A-893B-E6C6E9D39B5D}"/>
    <cellStyle name="40% - Accent6 6 4" xfId="562" xr:uid="{32B586A1-617D-4876-BD6D-03C873B2FAEB}"/>
    <cellStyle name="60 % – Poudarek1 2" xfId="563" xr:uid="{EB593B13-EC6B-46FC-8265-7AFFA969E21A}"/>
    <cellStyle name="60 % – Poudarek2 2" xfId="564" xr:uid="{DD67A174-2E63-4128-A7D7-FA6F51AD2086}"/>
    <cellStyle name="60 % – Poudarek3 2" xfId="565" xr:uid="{D2BEC180-1099-4029-82B1-28E1442380BA}"/>
    <cellStyle name="60 % – Poudarek3 2 2" xfId="566" xr:uid="{AB3ADA6D-FDB0-4AA0-9E68-5F223AA99268}"/>
    <cellStyle name="60 % – Poudarek4 2" xfId="567" xr:uid="{01B363EC-EBFC-4139-A433-874D86343D75}"/>
    <cellStyle name="60 % – Poudarek4 2 2" xfId="568" xr:uid="{AE88908D-BB52-4C02-8FF6-66F479081D11}"/>
    <cellStyle name="60 % – Poudarek5 2" xfId="569" xr:uid="{709C997D-06A2-4742-9C01-D46A0E05ABCE}"/>
    <cellStyle name="60 % – Poudarek5 2 2" xfId="570" xr:uid="{F9A5566A-32D2-4D48-AFC4-D247F50E92C9}"/>
    <cellStyle name="60 % – Poudarek6 2" xfId="571" xr:uid="{F7118DF9-80A8-4EE1-8241-FF411A2F8AF6}"/>
    <cellStyle name="60 % – Poudarek6 2 2" xfId="572" xr:uid="{0A2B3F2E-301C-4756-BE26-99CD39C682C1}"/>
    <cellStyle name="60 % – Poudarek6 3" xfId="573" xr:uid="{42099A02-B93C-464E-A81D-03D66D0695BE}"/>
    <cellStyle name="60% - Accent1 1" xfId="574" xr:uid="{1B3555E5-8530-465A-BC63-90233196DD1B}"/>
    <cellStyle name="60% - Accent1 1 2" xfId="575" xr:uid="{D05F9AD2-90DB-4E66-95E7-E1C5C5DB15CB}"/>
    <cellStyle name="60% - Accent1 1 3" xfId="576" xr:uid="{29ABFC34-2CF2-43E5-9A12-2526CBF9A0D2}"/>
    <cellStyle name="60% - Accent1 2" xfId="577" xr:uid="{6B35520F-B2EE-4E4E-B8D3-C42017990E9C}"/>
    <cellStyle name="60% - Accent1 2 2" xfId="578" xr:uid="{70391A21-FD17-46BE-9B48-7CA53C57F795}"/>
    <cellStyle name="60% - Accent1 2 3" xfId="579" xr:uid="{DDAF7405-2964-4C94-BB70-8A87EF7AB17D}"/>
    <cellStyle name="60% - Accent1 3" xfId="580" xr:uid="{CD59A635-5228-4B92-B0D6-58423D6A32E1}"/>
    <cellStyle name="60% - Accent1 3 2" xfId="581" xr:uid="{778B81F4-5611-4235-A2A5-22E96727AAD9}"/>
    <cellStyle name="60% - Accent1 3 3" xfId="582" xr:uid="{76EDCB21-7171-4B3B-9A8E-11B5DD0266A6}"/>
    <cellStyle name="60% - Accent1 4" xfId="583" xr:uid="{675F61E2-D267-499E-9F1E-5DAF72EBF733}"/>
    <cellStyle name="60% - Accent1 4 2" xfId="584" xr:uid="{2C7156F6-D39E-4035-8507-FE3C50C83F36}"/>
    <cellStyle name="60% - Accent1 4 3" xfId="585" xr:uid="{E81C38F6-DB1F-49D7-A537-299B4E289F96}"/>
    <cellStyle name="60% - Accent1 5" xfId="586" xr:uid="{0C7B4F82-5416-4E40-B58A-3D71BD3ABB93}"/>
    <cellStyle name="60% - Accent1 5 2" xfId="587" xr:uid="{57C65A38-4CEE-4324-9802-317ADE6A92B0}"/>
    <cellStyle name="60% - Accent1 5 3" xfId="588" xr:uid="{A68095F5-894C-4289-BBCA-AE1C1DBAB45F}"/>
    <cellStyle name="60% - Accent1 6" xfId="589" xr:uid="{1A7EB78B-5223-453E-A88B-AFE1CB4F6FF1}"/>
    <cellStyle name="60% - Accent1 6 2" xfId="590" xr:uid="{0ADBD468-244C-4DB2-8875-B44B29BD7A15}"/>
    <cellStyle name="60% - Accent1 6 3" xfId="591" xr:uid="{5C5F17B2-AFB6-4FF7-A8E6-41D22E00467C}"/>
    <cellStyle name="60% - Accent2 1" xfId="592" xr:uid="{A4779775-FA69-425E-A0D5-EB8ED36514EA}"/>
    <cellStyle name="60% - Accent2 1 2" xfId="593" xr:uid="{24C2072C-DBD5-483C-A301-FFF5B42A1369}"/>
    <cellStyle name="60% - Accent2 1 3" xfId="594" xr:uid="{5F1F98AE-671A-4DC7-A988-DB2F3BB65927}"/>
    <cellStyle name="60% - Accent2 2" xfId="595" xr:uid="{29BD3D00-E7F5-4574-8603-089D6AF280F7}"/>
    <cellStyle name="60% - Accent2 2 2" xfId="596" xr:uid="{F39B4FEF-C82C-4F1C-A63D-B6E3F764C5C8}"/>
    <cellStyle name="60% - Accent2 2 3" xfId="597" xr:uid="{A4E8EABD-2FD4-4011-9444-814D511381F0}"/>
    <cellStyle name="60% - Accent2 3" xfId="598" xr:uid="{7355D4C2-ABD4-45B8-B66D-26BC6C7FEFBD}"/>
    <cellStyle name="60% - Accent2 3 2" xfId="599" xr:uid="{F923DA77-53A6-4EB7-98D1-14CA8617B5AA}"/>
    <cellStyle name="60% - Accent2 3 3" xfId="600" xr:uid="{DBE41230-81DA-4EAF-AD16-86117BE70B9F}"/>
    <cellStyle name="60% - Accent2 4" xfId="601" xr:uid="{72DF5582-5FC7-4392-8F34-DC6E4EBCCA6B}"/>
    <cellStyle name="60% - Accent2 4 2" xfId="602" xr:uid="{0A20FC04-4F62-4D05-9B82-18E8C026D372}"/>
    <cellStyle name="60% - Accent2 4 3" xfId="603" xr:uid="{C7321018-BA6B-4F3D-869B-AC41761CF643}"/>
    <cellStyle name="60% - Accent2 5" xfId="604" xr:uid="{D3B92E74-2E0D-4D0F-BA27-39F51DA225E5}"/>
    <cellStyle name="60% - Accent2 5 2" xfId="605" xr:uid="{2332ED2A-7B2B-4EA6-9F3A-640889AA9CEA}"/>
    <cellStyle name="60% - Accent2 5 3" xfId="606" xr:uid="{3A0A4267-F204-408C-93AC-74E7946D2948}"/>
    <cellStyle name="60% - Accent2 6" xfId="607" xr:uid="{29DB8796-BA09-429A-BE83-AE994C747D3B}"/>
    <cellStyle name="60% - Accent2 6 2" xfId="608" xr:uid="{E7493340-9D33-43CF-95E5-8C5F9E1173A8}"/>
    <cellStyle name="60% - Accent2 6 3" xfId="609" xr:uid="{AD66E03A-7846-4FEC-99F6-1A72D6A60719}"/>
    <cellStyle name="60% - Accent3 1" xfId="610" xr:uid="{31CCA6E7-62D4-490A-B5AF-783CAC843BBA}"/>
    <cellStyle name="60% - Accent3 1 2" xfId="611" xr:uid="{B145A8A2-A3B8-488A-8F1F-E7B0AFC3E1E2}"/>
    <cellStyle name="60% - Accent3 1 3" xfId="612" xr:uid="{573693F1-619E-4BA3-825C-3CEED4AEBD3F}"/>
    <cellStyle name="60% - Accent3 2" xfId="613" xr:uid="{CDE5B42F-FEE8-4B6C-BC41-C43D57944318}"/>
    <cellStyle name="60% - Accent3 2 2" xfId="614" xr:uid="{B8417F68-A451-4A50-AC2F-1EE37D0B374A}"/>
    <cellStyle name="60% - Accent3 2 3" xfId="615" xr:uid="{7E261FFE-A7EA-4030-81A7-4C12495B4822}"/>
    <cellStyle name="60% - Accent3 3" xfId="616" xr:uid="{DACCDD1F-68CE-4551-93B3-0B2B84C22B3A}"/>
    <cellStyle name="60% - Accent3 3 2" xfId="617" xr:uid="{A7AD85C4-62C4-40E6-91AB-B546384C1EBA}"/>
    <cellStyle name="60% - Accent3 3 3" xfId="618" xr:uid="{A8A2E472-3CFE-4BF1-BD93-33DF1AAD9CFF}"/>
    <cellStyle name="60% - Accent3 4" xfId="619" xr:uid="{559AF513-70F6-4F5A-91A7-B25C4A23ABC9}"/>
    <cellStyle name="60% - Accent3 4 2" xfId="620" xr:uid="{13A2228C-19D5-468A-8A8F-AA40DE1680FD}"/>
    <cellStyle name="60% - Accent3 4 3" xfId="621" xr:uid="{D242538B-2E98-46AD-B5A4-1AAE39E4F49D}"/>
    <cellStyle name="60% - Accent3 5" xfId="622" xr:uid="{F2A6A532-C30D-45F3-BE99-673E647F276C}"/>
    <cellStyle name="60% - Accent3 5 2" xfId="623" xr:uid="{A7B0B77F-E18F-43AE-BAEC-278EFAE61E19}"/>
    <cellStyle name="60% - Accent3 5 3" xfId="624" xr:uid="{55C3027F-7B9D-40A7-8906-36317A08F663}"/>
    <cellStyle name="60% - Accent3 6" xfId="625" xr:uid="{2A069478-4E04-46D7-8D6B-062AF422A458}"/>
    <cellStyle name="60% - Accent3 6 2" xfId="626" xr:uid="{AE1249DD-7ADF-4FFB-932A-A971C19B1C90}"/>
    <cellStyle name="60% - Accent3 6 3" xfId="627" xr:uid="{F2379402-FB52-4A27-B30D-48412703DE2B}"/>
    <cellStyle name="60% - Accent4 1" xfId="628" xr:uid="{E1C2FE3D-5738-4EAE-9BEE-09A31DE6AC2C}"/>
    <cellStyle name="60% - Accent4 1 2" xfId="629" xr:uid="{59A5384E-58F9-4C8F-BB41-B2B8E48645FC}"/>
    <cellStyle name="60% - Accent4 1 3" xfId="630" xr:uid="{2D9A143B-F6F7-4CA6-83CB-936AC876EA7E}"/>
    <cellStyle name="60% - Accent4 2" xfId="631" xr:uid="{CF38B957-7F45-4A2E-83B1-9BC3D2EA6869}"/>
    <cellStyle name="60% - Accent4 2 2" xfId="632" xr:uid="{643E1AA8-9ECC-42F0-8698-06A9D91DEAB1}"/>
    <cellStyle name="60% - Accent4 2 3" xfId="633" xr:uid="{0CD124A4-F722-4F67-B6BA-539E536A6180}"/>
    <cellStyle name="60% - Accent4 3" xfId="634" xr:uid="{EC49A56A-1192-40C0-8425-7EB258778B41}"/>
    <cellStyle name="60% - Accent4 3 2" xfId="635" xr:uid="{0F31A98C-1674-41FC-84D1-247CC4E729EC}"/>
    <cellStyle name="60% - Accent4 3 3" xfId="636" xr:uid="{E05EC031-C643-428D-AB32-129C3F927A30}"/>
    <cellStyle name="60% - Accent4 4" xfId="637" xr:uid="{E2EB1F09-BF86-450B-9B66-03E4308487E8}"/>
    <cellStyle name="60% - Accent4 4 2" xfId="638" xr:uid="{3D092608-576C-49C8-A056-D5BDF1A841DB}"/>
    <cellStyle name="60% - Accent4 4 3" xfId="639" xr:uid="{4837EAE6-CC75-4746-A106-697F7E318360}"/>
    <cellStyle name="60% - Accent4 5" xfId="640" xr:uid="{63D7C5F4-3DD8-4399-96D3-3444DB97C954}"/>
    <cellStyle name="60% - Accent4 5 2" xfId="641" xr:uid="{1DB1FEDD-61AC-483F-8293-A35E25C0155A}"/>
    <cellStyle name="60% - Accent4 5 3" xfId="642" xr:uid="{8AA11911-3DB5-4E28-B7AE-5E4858B57C22}"/>
    <cellStyle name="60% - Accent4 6" xfId="643" xr:uid="{3FFBD585-2A2D-467F-815D-142740CF2016}"/>
    <cellStyle name="60% - Accent4 6 2" xfId="644" xr:uid="{559DB697-0037-47B1-A72F-D372749794A8}"/>
    <cellStyle name="60% - Accent4 6 3" xfId="645" xr:uid="{2F3B2345-4AFA-4FE4-8F6D-8B802CDCB060}"/>
    <cellStyle name="60% - Accent5 1" xfId="646" xr:uid="{D9A9DDA2-1C61-4BD4-8D22-85C020BA39EF}"/>
    <cellStyle name="60% - Accent5 1 2" xfId="647" xr:uid="{4BA81090-9066-48B0-97DF-CD61E5953865}"/>
    <cellStyle name="60% - Accent5 1 3" xfId="648" xr:uid="{D346E4EE-9AB4-4C5A-B950-E485AF8A388E}"/>
    <cellStyle name="60% - Accent5 2" xfId="649" xr:uid="{E3C7B0E4-A1BE-4C8C-93EB-E77C3AE54C9A}"/>
    <cellStyle name="60% - Accent5 2 2" xfId="650" xr:uid="{273E6543-C8D4-4DFC-BED2-99F23A1380FA}"/>
    <cellStyle name="60% - Accent5 2 3" xfId="651" xr:uid="{7E661D7F-E6CD-4572-8F16-583CCEB1F487}"/>
    <cellStyle name="60% - Accent5 3" xfId="652" xr:uid="{A6E54E15-1C86-47FD-A9BF-DBF1EAF4E31E}"/>
    <cellStyle name="60% - Accent5 3 2" xfId="653" xr:uid="{2A8AAE6C-E9CA-450B-B00D-D66E6163B4F9}"/>
    <cellStyle name="60% - Accent5 3 3" xfId="654" xr:uid="{F34683DC-9EF2-4FF9-A00C-DE162BD125E6}"/>
    <cellStyle name="60% - Accent5 4" xfId="655" xr:uid="{834A9D62-71B3-4D67-A7F4-E8A366B1DACD}"/>
    <cellStyle name="60% - Accent5 4 2" xfId="656" xr:uid="{DB8E285F-6D6E-42F0-B6EA-B9140E87AE56}"/>
    <cellStyle name="60% - Accent5 4 3" xfId="657" xr:uid="{E1A226FB-FE39-4760-9159-71CFE084A937}"/>
    <cellStyle name="60% - Accent5 5" xfId="658" xr:uid="{F41AAD4C-A8B7-4F2A-ACB8-2A42100762B7}"/>
    <cellStyle name="60% - Accent5 5 2" xfId="659" xr:uid="{10FBF5D0-3C27-4DE8-BE31-AB7070DA99C0}"/>
    <cellStyle name="60% - Accent5 5 3" xfId="660" xr:uid="{174704D9-A124-449F-AF3C-E519B1598B5A}"/>
    <cellStyle name="60% - Accent5 6" xfId="661" xr:uid="{29D329B8-1AEE-4D8E-9CC8-9EA3D9F402B4}"/>
    <cellStyle name="60% - Accent5 6 2" xfId="662" xr:uid="{B49885AD-4E63-4ED6-9F45-3015EEEA5558}"/>
    <cellStyle name="60% - Accent5 6 3" xfId="663" xr:uid="{808321B5-9A4F-4405-9C98-04338BF24D13}"/>
    <cellStyle name="60% - Accent6 1" xfId="664" xr:uid="{D19A93A3-A9A1-4932-BC88-170266E320DE}"/>
    <cellStyle name="60% - Accent6 2" xfId="665" xr:uid="{0175B81C-355E-478A-9427-94D1821639E4}"/>
    <cellStyle name="60% - Accent6 3" xfId="666" xr:uid="{073E81BF-C611-42D5-86ED-2FBB871B31A9}"/>
    <cellStyle name="60% - Accent6 4" xfId="667" xr:uid="{08CD5C7D-E5C6-4E32-A7F9-E632F2FA13EB}"/>
    <cellStyle name="60% - Accent6 5" xfId="668" xr:uid="{0A556105-3143-4CCE-A0DC-8D2449CBCDBA}"/>
    <cellStyle name="60% - Accent6 6" xfId="669" xr:uid="{CD8CF6DD-60C1-4741-8595-4F97798C291E}"/>
    <cellStyle name="Accent1" xfId="670" xr:uid="{A2E903B2-AF98-4F4A-98AD-B3A17B749C6E}"/>
    <cellStyle name="Accent1 1" xfId="671" xr:uid="{33C0B2DD-A00E-4AEC-8EBE-F790DEDBADFB}"/>
    <cellStyle name="Accent1 1 2" xfId="672" xr:uid="{A1117406-180E-4EEC-993C-9EBB874ECE39}"/>
    <cellStyle name="Accent1 1 3" xfId="673" xr:uid="{9EC7B888-936E-49AA-BA70-9315A0A0C347}"/>
    <cellStyle name="Accent1 2" xfId="674" xr:uid="{0335EF9F-E55D-4CE5-A046-0D9838E246C1}"/>
    <cellStyle name="Accent1 2 2" xfId="675" xr:uid="{0E7D7AC4-C7A8-472C-875D-949BCCBA7DE6}"/>
    <cellStyle name="Accent1 2 3" xfId="676" xr:uid="{53CBE998-5CA4-4BEE-8699-E2DD8AF52D9F}"/>
    <cellStyle name="Accent1 3" xfId="677" xr:uid="{0E8B0F29-3DB9-4C54-BD13-7C1ECAF59AB9}"/>
    <cellStyle name="Accent1 3 2" xfId="678" xr:uid="{4AAAC256-134E-4268-9F2E-8DB3EF7D8A73}"/>
    <cellStyle name="Accent1 3 3" xfId="679" xr:uid="{2BB1283D-B6D7-4CE5-B6A2-9DCAE634F802}"/>
    <cellStyle name="Accent1 4" xfId="680" xr:uid="{101A8495-835D-49CE-861D-02DEE686882E}"/>
    <cellStyle name="Accent1 4 2" xfId="681" xr:uid="{EA24BA0A-846D-4EFD-805D-B08F15631D24}"/>
    <cellStyle name="Accent1 4 3" xfId="682" xr:uid="{22A610B3-C7AB-421C-8B5A-A7AE42E636DF}"/>
    <cellStyle name="Accent1 5" xfId="683" xr:uid="{EE6AAE42-B4F7-4DA3-BBE9-D726F4E3609C}"/>
    <cellStyle name="Accent1 5 2" xfId="684" xr:uid="{E836B965-8995-4FFE-8162-5EFE97A7A9E7}"/>
    <cellStyle name="Accent1 5 3" xfId="685" xr:uid="{79D6E46C-6AFF-4858-A161-8B019D2C4BF7}"/>
    <cellStyle name="Accent1 6" xfId="686" xr:uid="{14995CCE-A7F1-48B7-92DA-4595DEEA7C97}"/>
    <cellStyle name="Accent1 6 2" xfId="687" xr:uid="{C7A60191-8B20-4F4B-B596-05B5A5EB5476}"/>
    <cellStyle name="Accent1 6 3" xfId="688" xr:uid="{B76429F4-F184-4328-803E-506392162CA3}"/>
    <cellStyle name="Accent1 7" xfId="689" xr:uid="{CE535B78-6E3F-4BA8-AF9E-1FB33BAA8A39}"/>
    <cellStyle name="Accent1 8" xfId="690" xr:uid="{A3345F48-90CA-4EE3-900E-CA79D5406A5F}"/>
    <cellStyle name="Accent1 9" xfId="691" xr:uid="{84D19F84-8E6A-452C-986C-323FC761C7B8}"/>
    <cellStyle name="Accent2" xfId="692" xr:uid="{C7759AC6-05E5-47B9-AEB9-D4165EF7655A}"/>
    <cellStyle name="Accent2 1" xfId="693" xr:uid="{0BA75405-81AF-43E5-9C58-2EE6CDAEF5C7}"/>
    <cellStyle name="Accent2 1 2" xfId="694" xr:uid="{FF4C3551-D0DD-42A1-AE25-8761B54C8491}"/>
    <cellStyle name="Accent2 1 3" xfId="695" xr:uid="{453C6DAF-58CD-4199-A4C7-C79D7F797C15}"/>
    <cellStyle name="Accent2 2" xfId="696" xr:uid="{6D651C00-CDC8-4EFB-93BE-EEA24D97F624}"/>
    <cellStyle name="Accent2 2 2" xfId="697" xr:uid="{75AE9F87-1E54-4EE1-9701-C44546F672C6}"/>
    <cellStyle name="Accent2 2 3" xfId="698" xr:uid="{0DB8CD03-6C5D-472E-B4E7-DE6258A9DE8D}"/>
    <cellStyle name="Accent2 3" xfId="699" xr:uid="{AD8637BD-3B40-4C0B-94FF-7050168E3ABD}"/>
    <cellStyle name="Accent2 3 2" xfId="700" xr:uid="{861C827B-DB45-4F91-9297-C41E1ECCECEE}"/>
    <cellStyle name="Accent2 3 3" xfId="701" xr:uid="{E351F300-B5E0-4E91-8087-5106EE3D1797}"/>
    <cellStyle name="Accent2 4" xfId="702" xr:uid="{BF89121D-E00A-4346-8E59-3A6769863266}"/>
    <cellStyle name="Accent2 4 2" xfId="703" xr:uid="{C895A614-7D64-442E-9240-15B5C3809909}"/>
    <cellStyle name="Accent2 4 3" xfId="704" xr:uid="{E593FF3E-C511-47B0-AEAF-51B9B6AC2FAC}"/>
    <cellStyle name="Accent2 5" xfId="705" xr:uid="{7CFFD9FF-39AA-4DC9-9DFC-428B8DA86273}"/>
    <cellStyle name="Accent2 5 2" xfId="706" xr:uid="{BF80C1F4-ABD2-41F0-92E3-D2FFEF5ECB0C}"/>
    <cellStyle name="Accent2 5 3" xfId="707" xr:uid="{2A6623BA-E9E3-4FCD-B915-773D2C737751}"/>
    <cellStyle name="Accent2 6" xfId="708" xr:uid="{158CA1A7-48C8-4CAB-92BB-437887C1A71B}"/>
    <cellStyle name="Accent2 6 2" xfId="709" xr:uid="{E88240DD-0015-4B8A-BDD2-9A85D9FED936}"/>
    <cellStyle name="Accent2 6 3" xfId="710" xr:uid="{5F8815DE-CD4D-4099-A0F0-887370163D97}"/>
    <cellStyle name="Accent2 7" xfId="711" xr:uid="{C69DB378-E10A-4B78-A9B9-3C8532B21C4F}"/>
    <cellStyle name="Accent2 8" xfId="712" xr:uid="{DAFD3FBC-953F-4CD6-B144-B6302FB4C826}"/>
    <cellStyle name="Accent2 9" xfId="713" xr:uid="{26C9D6AB-EAEE-4E45-BC55-572A6B1141EA}"/>
    <cellStyle name="Accent3" xfId="714" xr:uid="{7FE75D5C-7A0D-4714-BE1B-7A51E1BF0EBE}"/>
    <cellStyle name="Accent3 1" xfId="715" xr:uid="{F7775459-AED4-42DB-BE9D-BC984B6CF987}"/>
    <cellStyle name="Accent3 1 2" xfId="716" xr:uid="{C894D315-A90B-4A4E-9F64-17FB5BB81B99}"/>
    <cellStyle name="Accent3 1 3" xfId="717" xr:uid="{439D08EC-3DBE-4FE2-B9C4-6826BDDFD371}"/>
    <cellStyle name="Accent3 2" xfId="718" xr:uid="{B209AAD6-CB5D-44F1-B25D-63D6A40D25DD}"/>
    <cellStyle name="Accent3 2 2" xfId="719" xr:uid="{FE5838EF-345C-47E1-A951-585BC1F669BF}"/>
    <cellStyle name="Accent3 2 3" xfId="720" xr:uid="{65AAEF85-8370-4F71-9446-8FC0BA20074E}"/>
    <cellStyle name="Accent3 3" xfId="721" xr:uid="{D80148BB-D01B-4D0A-B8A9-0797EF6DE6AE}"/>
    <cellStyle name="Accent3 3 2" xfId="722" xr:uid="{E5A22DCC-54C9-448B-9E7B-A52846361E25}"/>
    <cellStyle name="Accent3 3 3" xfId="723" xr:uid="{8BECE692-0CD5-4DA1-85CC-F0E15ECCEC2F}"/>
    <cellStyle name="Accent3 4" xfId="724" xr:uid="{F6572578-26DF-4BAA-9619-8DCD05714F1A}"/>
    <cellStyle name="Accent3 4 2" xfId="725" xr:uid="{549B6820-8AA8-492C-A746-A1BAC3088269}"/>
    <cellStyle name="Accent3 4 3" xfId="726" xr:uid="{FF31B1A9-5169-473E-9A91-0DCD7CE2EE00}"/>
    <cellStyle name="Accent3 5" xfId="727" xr:uid="{A3725252-CBD8-4C9D-8E10-FB97886891B7}"/>
    <cellStyle name="Accent3 5 2" xfId="728" xr:uid="{6035CBF1-39E3-4DBC-BE83-2EE99B5510EE}"/>
    <cellStyle name="Accent3 5 3" xfId="729" xr:uid="{37DB15F0-FE74-436F-906D-6CE3FCF417E3}"/>
    <cellStyle name="Accent3 6" xfId="730" xr:uid="{3B8D30DB-5482-4A50-B277-B7A87B6DD0F7}"/>
    <cellStyle name="Accent3 6 2" xfId="731" xr:uid="{61B6C602-E2B2-48AC-82DE-FD4A9B3E51AF}"/>
    <cellStyle name="Accent3 6 3" xfId="732" xr:uid="{46D6C021-B750-40E4-97D5-8F3C907B0E34}"/>
    <cellStyle name="Accent3 7" xfId="733" xr:uid="{58035E13-CE2A-4B0B-8B5A-4FEEEA0D095E}"/>
    <cellStyle name="Accent3 8" xfId="734" xr:uid="{C318F59C-8A76-4338-8E37-70F7924CF2A3}"/>
    <cellStyle name="Accent3 9" xfId="735" xr:uid="{2EFA72B4-B20D-420F-9855-B70550798ABE}"/>
    <cellStyle name="Accent4" xfId="736" xr:uid="{09636655-9ECC-4134-9ADB-DD108B064754}"/>
    <cellStyle name="Accent4 1" xfId="737" xr:uid="{B973CC5F-0101-44EC-97CC-02F1AC5F3E28}"/>
    <cellStyle name="Accent4 1 2" xfId="738" xr:uid="{CD404D59-6C02-4F3C-A630-15378AFC65B0}"/>
    <cellStyle name="Accent4 2" xfId="739" xr:uid="{C242FBE3-923A-49A4-8736-656CFC5BB01C}"/>
    <cellStyle name="Accent4 2 2" xfId="740" xr:uid="{436FC6D6-E176-4080-BA94-E771883C5249}"/>
    <cellStyle name="Accent4 3" xfId="741" xr:uid="{6909B3C1-DF1A-4D63-A626-8DE776595277}"/>
    <cellStyle name="Accent4 3 2" xfId="742" xr:uid="{D4D673FE-E589-4B78-9BEB-13AA72628036}"/>
    <cellStyle name="Accent4 4" xfId="743" xr:uid="{E61B265A-CE4B-46EA-A521-4172E72BDE94}"/>
    <cellStyle name="Accent4 4 2" xfId="744" xr:uid="{6E062EA8-9DEB-455C-A99C-6F5606CD0211}"/>
    <cellStyle name="Accent4 5" xfId="745" xr:uid="{D9380744-92DF-4B31-AF96-295DDC3C35EA}"/>
    <cellStyle name="Accent4 5 2" xfId="746" xr:uid="{1CD16387-5B65-4352-906E-E5C4009F39DD}"/>
    <cellStyle name="Accent4 6" xfId="747" xr:uid="{0E8F249B-BD97-4770-AAE1-5AE6390317AF}"/>
    <cellStyle name="Accent4 6 2" xfId="748" xr:uid="{4ACBC0F0-95F3-41FF-823E-1BB4750029BB}"/>
    <cellStyle name="Accent4 7" xfId="749" xr:uid="{2EAFF490-D46C-4B21-94FD-CB28CA7169D1}"/>
    <cellStyle name="Accent4 8" xfId="750" xr:uid="{822029D8-B52A-4332-BCA1-D5E88EF4839C}"/>
    <cellStyle name="Accent5" xfId="751" xr:uid="{A22DF3DC-C546-42D2-8D45-1266FA397BB0}"/>
    <cellStyle name="Accent5 1" xfId="752" xr:uid="{406F9A49-9AB6-4798-B194-09B66F6E1A14}"/>
    <cellStyle name="Accent5 1 2" xfId="753" xr:uid="{627EF324-B7ED-48FF-AD61-850675A14AC5}"/>
    <cellStyle name="Accent5 2" xfId="754" xr:uid="{517578E5-0A80-47F5-BE5A-44BF3C7310D5}"/>
    <cellStyle name="Accent5 2 2" xfId="755" xr:uid="{474AE380-0D08-405D-9D8B-54FD563D675C}"/>
    <cellStyle name="Accent5 3" xfId="756" xr:uid="{FFF37DF1-A878-4C6B-B9FC-F12104E0766F}"/>
    <cellStyle name="Accent5 3 2" xfId="757" xr:uid="{9CB16FDB-5E2E-41B1-A862-D4A97BDAEDA1}"/>
    <cellStyle name="Accent5 4" xfId="758" xr:uid="{704B4D54-4D1B-4985-A1E2-58F12D7113D8}"/>
    <cellStyle name="Accent5 4 2" xfId="759" xr:uid="{88043071-0DC9-4AE3-946B-1788E06E8D73}"/>
    <cellStyle name="Accent5 5" xfId="760" xr:uid="{983C6060-C5C0-4046-B3CD-DB131A19496F}"/>
    <cellStyle name="Accent5 5 2" xfId="761" xr:uid="{58CAA6AF-93F6-4CB8-9D52-2879DD561AE5}"/>
    <cellStyle name="Accent5 6" xfId="762" xr:uid="{ECE94037-5848-455F-9D8B-6EC414F2D8B7}"/>
    <cellStyle name="Accent5 6 2" xfId="763" xr:uid="{ADEB4E56-7497-4010-8548-64EEA5BB424C}"/>
    <cellStyle name="Accent5 7" xfId="764" xr:uid="{4F4982EC-3F52-4F89-818E-90B1DD06122B}"/>
    <cellStyle name="Accent5 8" xfId="765" xr:uid="{44AD6AD0-0C82-42C4-AB70-B40F6D6613A7}"/>
    <cellStyle name="Accent6" xfId="766" xr:uid="{F4475691-A0D6-43D1-81DB-4108BF088FD4}"/>
    <cellStyle name="Accent6 1" xfId="767" xr:uid="{9A376930-5265-44A5-8B8D-3341253AF181}"/>
    <cellStyle name="Accent6 1 2" xfId="768" xr:uid="{528597AA-9E6E-4D30-91FA-B93EFB322571}"/>
    <cellStyle name="Accent6 2" xfId="769" xr:uid="{50062DEF-2EB1-4A3D-8B5E-275A45ACB533}"/>
    <cellStyle name="Accent6 2 2" xfId="770" xr:uid="{3D7FD86B-33E7-414D-9BBB-E1491776B9A8}"/>
    <cellStyle name="Accent6 3" xfId="771" xr:uid="{9B5E4449-94B7-4AC2-9707-D764C74D90B5}"/>
    <cellStyle name="Accent6 3 2" xfId="772" xr:uid="{1C46B572-CAAE-46E2-9BA8-BCFCC644CB1F}"/>
    <cellStyle name="Accent6 4" xfId="773" xr:uid="{CD81E77E-97EA-469E-9897-F9ECA491C4EB}"/>
    <cellStyle name="Accent6 4 2" xfId="774" xr:uid="{814B3DBF-CF41-4000-848A-1F4B4262CF6C}"/>
    <cellStyle name="Accent6 5" xfId="775" xr:uid="{FDA1DB0C-9620-42ED-94CF-D7F7E293A4AA}"/>
    <cellStyle name="Accent6 5 2" xfId="776" xr:uid="{DB423C6D-5CDE-48DB-91C8-2A1A24F0CEF6}"/>
    <cellStyle name="Accent6 6" xfId="777" xr:uid="{1A6FD6AF-0FC3-4852-873E-C64F6AE9FEED}"/>
    <cellStyle name="Accent6 6 2" xfId="778" xr:uid="{F308B0BD-8674-4C39-A5D2-CA500F550870}"/>
    <cellStyle name="Accent6 7" xfId="779" xr:uid="{183BB06F-79F1-4F0E-A5A8-E82A0AF5F787}"/>
    <cellStyle name="Accent6 8" xfId="780" xr:uid="{CA3059A0-4815-46FF-B0D0-BFB2104E9BA4}"/>
    <cellStyle name="Bad" xfId="781" xr:uid="{A0D16BB3-3DB1-4D00-8BAF-222D9169D41C}"/>
    <cellStyle name="Bad 1" xfId="782" xr:uid="{B7F04DA6-11AD-417B-ADE3-2606EAF2423D}"/>
    <cellStyle name="Bad 1 2" xfId="783" xr:uid="{E74917F2-5743-457B-9D7C-28D444219FE6}"/>
    <cellStyle name="Bad 2" xfId="784" xr:uid="{66AE2E23-98AD-4240-A6D7-CD438095DF61}"/>
    <cellStyle name="Bad 2 2" xfId="785" xr:uid="{FCAF1D4D-440B-4B33-AEE0-FD52FEF2B395}"/>
    <cellStyle name="Bad 3" xfId="786" xr:uid="{56952BBE-CAC3-420B-B3B5-148BB34392A7}"/>
    <cellStyle name="Bad 3 2" xfId="787" xr:uid="{8F54660D-1382-4332-8783-07CA9E60E6A1}"/>
    <cellStyle name="Bad 4" xfId="788" xr:uid="{D3261AF0-A6D3-4867-9A2F-501FD095ED00}"/>
    <cellStyle name="Bad 4 2" xfId="789" xr:uid="{381D5451-B124-4A6C-AF3F-5C35359F98CD}"/>
    <cellStyle name="Bad 5" xfId="790" xr:uid="{EBA1D414-2F1A-419A-98F0-A4DAE0C4A533}"/>
    <cellStyle name="Bad 5 2" xfId="791" xr:uid="{76E16C0A-E1EE-4D43-B61A-99FDCEE01C82}"/>
    <cellStyle name="Bad 6" xfId="792" xr:uid="{B6907319-BC39-4446-91F5-58CEE7B0359B}"/>
    <cellStyle name="Bad 6 2" xfId="793" xr:uid="{5D5BE31B-9F0A-4780-8A6B-24EA51BF1000}"/>
    <cellStyle name="Bad 7" xfId="794" xr:uid="{4AA8F807-98A6-43D0-ADEB-F80404A3E995}"/>
    <cellStyle name="Bad 8" xfId="795" xr:uid="{623AC8DA-9896-44BF-A6C1-421139203EBF}"/>
    <cellStyle name="Calculation" xfId="796" xr:uid="{B38FFA90-D17E-44CE-B3AF-401C5F5F5450}"/>
    <cellStyle name="Calculation 1" xfId="797" xr:uid="{90396EF6-7F8B-44CB-89D4-343BB589A443}"/>
    <cellStyle name="Calculation 1 2" xfId="798" xr:uid="{7AAD1F31-7CE3-4BE1-BCBE-D7E5F925EE59}"/>
    <cellStyle name="Calculation 2" xfId="799" xr:uid="{7A092678-4F61-4B20-9394-2ADEE1C68BDC}"/>
    <cellStyle name="Calculation 2 2" xfId="800" xr:uid="{73BCCA63-C21A-4358-9BC9-30AEF9F3EE27}"/>
    <cellStyle name="Calculation 3" xfId="801" xr:uid="{833B4730-46D8-4086-BADE-F33204A803E1}"/>
    <cellStyle name="Calculation 3 2" xfId="802" xr:uid="{E59B2C6E-D452-46B9-A3B9-1381573146D5}"/>
    <cellStyle name="Calculation 4" xfId="803" xr:uid="{AF1C18EA-DF8A-439E-9366-E53DAF3F3419}"/>
    <cellStyle name="Calculation 4 2" xfId="804" xr:uid="{27897381-8B49-469A-B55F-9968A06D0061}"/>
    <cellStyle name="Calculation 5" xfId="805" xr:uid="{520F09EE-277A-4A4D-A254-94078D46AF84}"/>
    <cellStyle name="Calculation 5 2" xfId="806" xr:uid="{27A9F54E-F874-49FE-86B8-F2576E1854DF}"/>
    <cellStyle name="Calculation 6" xfId="807" xr:uid="{956EB597-55FC-4518-AF4C-F959B4756E56}"/>
    <cellStyle name="Calculation 6 2" xfId="808" xr:uid="{D9FE0E86-53DB-4747-8E3F-5B1AAD22BE87}"/>
    <cellStyle name="Calculation 7" xfId="809" xr:uid="{B2C2E051-369E-4B7F-856B-7DF66BDA7BAD}"/>
    <cellStyle name="Calculation 8" xfId="810" xr:uid="{7677EDE1-6DD0-4332-945D-4A9998164E10}"/>
    <cellStyle name="Check Cell" xfId="811" xr:uid="{89B5BC4B-AF21-4D1B-ACD6-844D4564FD01}"/>
    <cellStyle name="Check Cell 1" xfId="812" xr:uid="{1EA6710B-649B-4498-9978-7C9AB8AEC4DD}"/>
    <cellStyle name="Check Cell 2" xfId="813" xr:uid="{41F6D86F-3BC6-4D21-BE1B-44AB964869EC}"/>
    <cellStyle name="Check Cell 3" xfId="814" xr:uid="{8891A59C-E1A6-4036-943A-94755E550046}"/>
    <cellStyle name="Check Cell 4" xfId="815" xr:uid="{52F5729A-3201-4BAE-9C36-AE2E59237D5E}"/>
    <cellStyle name="Check Cell 5" xfId="816" xr:uid="{D92020D9-899D-486E-9A8A-133412F7F841}"/>
    <cellStyle name="Check Cell 6" xfId="817" xr:uid="{51F2171C-6E75-426D-96BB-0129281529CB}"/>
    <cellStyle name="Check Cell 7" xfId="818" xr:uid="{62E57127-8158-4B1A-AC03-14BEDFEED269}"/>
    <cellStyle name="Comma 2" xfId="819" xr:uid="{8AD5DF5F-53D8-4C33-AB61-FEA2B8F3D76B}"/>
    <cellStyle name="Comma 2 2" xfId="820" xr:uid="{43217AC3-A410-49DC-B133-DCEA834F9065}"/>
    <cellStyle name="Comma 2 3" xfId="821" xr:uid="{89E0E50B-BF4B-4BD1-8CBC-268DE7AD08C1}"/>
    <cellStyle name="Comma 2 4" xfId="822" xr:uid="{BE9473F3-3947-4883-B906-31E490DD840F}"/>
    <cellStyle name="Comma0" xfId="823" xr:uid="{56770331-53DC-4A7C-B41E-0BB0483C2261}"/>
    <cellStyle name="Comma0 2" xfId="824" xr:uid="{0821DB39-2A2C-4DF7-B89D-814DB2828146}"/>
    <cellStyle name="Comma0 3" xfId="825" xr:uid="{7F41A142-80D6-427E-9E65-6B306B1BCCAB}"/>
    <cellStyle name="Comma0 4" xfId="826" xr:uid="{AD3B90F3-329F-4105-982F-BBF6F0CE8E11}"/>
    <cellStyle name="Currency 2" xfId="827" xr:uid="{BE233A1F-6A72-4CDE-9F91-AFF15EBC6033}"/>
    <cellStyle name="Currency 2 2" xfId="828" xr:uid="{BE1D0E0F-6440-44D2-A43C-DFEC951D100F}"/>
    <cellStyle name="Currency 2 3" xfId="829" xr:uid="{3D841DB3-CB3A-4DBC-86FB-6FB1A40DDAB6}"/>
    <cellStyle name="Currency 2 4" xfId="830" xr:uid="{71E99B9B-6987-4C44-A4D0-65B2B6EE0114}"/>
    <cellStyle name="Dobro 2" xfId="831" xr:uid="{0AC62A35-023B-419A-96E0-C883847AD560}"/>
    <cellStyle name="Element-delo" xfId="832" xr:uid="{840BF18B-7220-4450-94A9-143116B42A0D}"/>
    <cellStyle name="Element-delo 2" xfId="833" xr:uid="{E6BFC956-29A4-4011-83A6-F8E945023476}"/>
    <cellStyle name="Element-delo 3" xfId="834" xr:uid="{AAA4C127-DF50-4FE4-BD26-0597E09B7C0D}"/>
    <cellStyle name="Excel Built-in Comma" xfId="835" xr:uid="{2B53E7FC-32BB-4327-A21C-F91E089E13E3}"/>
    <cellStyle name="Excel Built-in Comma [0]" xfId="836" xr:uid="{4D7C2315-C2D5-4417-A34C-CA25E5D6EF01}"/>
    <cellStyle name="Excel Built-in Excel Built-in Excel Built-in Excel Built-in Excel Built-in Excel Built-in Normal_1.3.2" xfId="837" xr:uid="{FDC428E6-8CF7-4264-B42B-E4F4A4CBE5E5}"/>
    <cellStyle name="Excel Built-in Excel Built-in Normal 6" xfId="838" xr:uid="{3443236D-61EF-44CC-A6F7-681AD27FB602}"/>
    <cellStyle name="Excel Built-in Excel Built-in Normal 6 2" xfId="839" xr:uid="{38823F49-71F8-49F5-B0EF-CCBB4FC70471}"/>
    <cellStyle name="Excel Built-in Navadno 10" xfId="840" xr:uid="{F81AC913-556E-4D8A-BF89-BF55F95E98AB}"/>
    <cellStyle name="Excel Built-in Navadno 10 2" xfId="841" xr:uid="{68FAAEC2-EF1D-457D-B2E4-C9FEA926BC45}"/>
    <cellStyle name="Excel Built-in Navadno 10 2 2" xfId="842" xr:uid="{AA55215D-18C8-496C-87F6-3294E7C5FDAC}"/>
    <cellStyle name="Excel Built-in Navadno 10 3" xfId="843" xr:uid="{EED63E40-5700-4926-9FB7-20BF2D70FB47}"/>
    <cellStyle name="Excel Built-in Navadno 10 4" xfId="844" xr:uid="{89019AA5-A500-4A2E-93A4-D80044C90B11}"/>
    <cellStyle name="Excel Built-in Navadno 10 4 2" xfId="845" xr:uid="{7B1CF6CA-7D8D-4A2E-9859-F5FEAE98C601}"/>
    <cellStyle name="Excel Built-in Navadno 16" xfId="846" xr:uid="{1D478A23-6ABE-4C52-BBFD-6E38BAD53665}"/>
    <cellStyle name="Excel Built-in Navadno 2" xfId="847" xr:uid="{5952C65F-9ADD-4184-BDAB-7A0A19022BB5}"/>
    <cellStyle name="Excel Built-in Navadno 2 2 2 2" xfId="848" xr:uid="{5E7C85F2-9AEC-4B9E-896C-DC27F6BA6ABF}"/>
    <cellStyle name="Excel Built-in Navadno 2 2 3" xfId="849" xr:uid="{3211664D-F7B1-4DC7-BE5A-D1FA462A0182}"/>
    <cellStyle name="Excel Built-in Navadno 2 6" xfId="850" xr:uid="{38FF10B2-624B-4571-A93E-9C285509FA31}"/>
    <cellStyle name="Excel Built-in Navadno 2 7" xfId="851" xr:uid="{0B568841-2C55-4CBA-A155-AD0BD1EEC3E4}"/>
    <cellStyle name="Excel Built-in Navadno 2 7 2" xfId="852" xr:uid="{1843DF09-3738-4F27-8F07-A75A3ED34F0C}"/>
    <cellStyle name="Excel Built-in Navadno 31" xfId="853" xr:uid="{07F4267B-957C-44C6-A5D1-8C7282697C4D}"/>
    <cellStyle name="Excel Built-in Navadno 31 2" xfId="854" xr:uid="{E5B9A4F1-DB04-4A8A-94F9-D4048A9C5053}"/>
    <cellStyle name="Excel Built-in Navadno 42" xfId="855" xr:uid="{2410773B-A236-4F05-8645-3158FFEEECA1}"/>
    <cellStyle name="Excel Built-in Navadno 42 2" xfId="856" xr:uid="{F079BD01-1D41-4DD4-8445-75DC3FC509AB}"/>
    <cellStyle name="Excel Built-in Navadno 42 3" xfId="857" xr:uid="{40D7C6F1-65C6-42B7-B95A-581882CA43AA}"/>
    <cellStyle name="Excel Built-in Navadno 9" xfId="858" xr:uid="{B5D9938B-3A50-461A-986C-7A55DAFF0AB8}"/>
    <cellStyle name="Excel Built-in Navadno 9 2" xfId="859" xr:uid="{B879613F-8F08-4C67-89AF-2F8A616AAB69}"/>
    <cellStyle name="Excel Built-in Navadno 9 2 2" xfId="860" xr:uid="{5316BFA7-CCC3-4CDF-AF0C-760D69EFD47E}"/>
    <cellStyle name="Excel Built-in Navadno 9 2 2 2" xfId="861" xr:uid="{D07B5C4F-FE2F-4164-888A-29B35E22D0AC}"/>
    <cellStyle name="Excel Built-in Navadno_List1" xfId="862" xr:uid="{A25C9879-7E53-4957-8A73-26CB9EDFC4B0}"/>
    <cellStyle name="Excel Built-in Normal" xfId="863" xr:uid="{127338CF-7AAF-47D7-999D-D4EEE2F9092E}"/>
    <cellStyle name="Excel Built-in Normal 2" xfId="864" xr:uid="{5842DC01-04DC-4E8A-8942-473EC7A98D42}"/>
    <cellStyle name="Excel Built-in Normal 2 2" xfId="865" xr:uid="{952DAEC6-5136-462A-9BF3-973E7EB348BD}"/>
    <cellStyle name="Excel Built-in Normal 2 2 2" xfId="866" xr:uid="{E8720A8C-BD61-412F-98E2-7468440EDA6F}"/>
    <cellStyle name="Excel Built-in Normal 2 2 2 2" xfId="867" xr:uid="{A57E4D50-6492-4FE5-BB5F-883DA39C36EE}"/>
    <cellStyle name="Excel Built-in Normal 2 2 3" xfId="868" xr:uid="{1EEB1F02-9F98-4346-ADC4-CA6C402212EB}"/>
    <cellStyle name="Excel Built-in Normal 2 3" xfId="869" xr:uid="{7F8025FC-B3D8-4617-80B5-FE89EF608665}"/>
    <cellStyle name="Excel Built-in Normal 2 3 2" xfId="870" xr:uid="{AF4CA4D3-B020-4D2F-B205-CB07250C7BA2}"/>
    <cellStyle name="Excel Built-in Normal 2 4" xfId="871" xr:uid="{47D28874-4C72-471D-9214-C42577E9AD3D}"/>
    <cellStyle name="Excel Built-in Normal 2 5" xfId="872" xr:uid="{B89A7132-82A4-4FDE-9873-D187A74B4D9E}"/>
    <cellStyle name="Excel Built-in Normal 3" xfId="873" xr:uid="{315EB410-3D3E-4250-B22A-08F080B720A4}"/>
    <cellStyle name="Excel Built-in Normal 3 2" xfId="874" xr:uid="{4CF05AE0-D127-425F-B7EE-4C4CE20F5ACD}"/>
    <cellStyle name="Excel Built-in Normal 3 2 2" xfId="875" xr:uid="{50B17D3D-E551-45F9-AB00-C635C04B4A17}"/>
    <cellStyle name="Excel Built-in Normal 3 3" xfId="876" xr:uid="{B975837F-91BC-424F-B4F1-0A638D6D3A3A}"/>
    <cellStyle name="Excel Built-in Normal 4" xfId="877" xr:uid="{E33DC947-E32A-4DB3-9C02-B7DFA1C4D40B}"/>
    <cellStyle name="Excel Built-in Normal 5" xfId="878" xr:uid="{2AD3175B-BD20-4424-AFC6-D8504FE77FF3}"/>
    <cellStyle name="Excel Built-in Normal 5 2" xfId="879" xr:uid="{54D90624-C2B8-466B-88B9-44E988BF3DF3}"/>
    <cellStyle name="Excel Built-in Normal 6" xfId="880" xr:uid="{B3E14570-CEFB-46C5-990C-0C82D1DB5D0C}"/>
    <cellStyle name="Excel Built-in Normal 7" xfId="881" xr:uid="{C3777202-D459-4B16-B1D5-DE55AF1CE54F}"/>
    <cellStyle name="Excel Built-in Normal_I-BREZOV 2" xfId="882" xr:uid="{ECBDE196-D676-47A4-A777-004F6CB44500}"/>
    <cellStyle name="Excel Built-in Percent" xfId="883" xr:uid="{1DFADE5B-E0C1-4B65-9141-CF794F002090}"/>
    <cellStyle name="Excel Built-in S21 2" xfId="884" xr:uid="{23BEFEB0-A888-439D-9FE3-CA4BD0BD4BF9}"/>
    <cellStyle name="Excel Built-in S3 2" xfId="885" xr:uid="{5B4DAEF0-0AB4-4CD5-887F-9BE803603387}"/>
    <cellStyle name="Excel Built-in Valuta 10 4" xfId="886" xr:uid="{9FAD9DAC-7BC5-46CC-8532-FBF4A1ED7BB6}"/>
    <cellStyle name="Excel Built-in Valuta 10 4 2" xfId="887" xr:uid="{34F913D9-49AF-4503-86A9-C85EABE86245}"/>
    <cellStyle name="Excel Built-in Valuta 15" xfId="888" xr:uid="{EA3F2353-4F96-4C4E-847B-561F19B8A01A}"/>
    <cellStyle name="Excel Built-in Valuta 15 2" xfId="889" xr:uid="{48EDB25D-DE88-42D6-92F4-13D713F71CD6}"/>
    <cellStyle name="Excel Built-in Valuta 15 2 2" xfId="890" xr:uid="{93EC14D6-9EF1-4B7D-901D-70D690BA4EB3}"/>
    <cellStyle name="Excel Built-in Valuta 15 3" xfId="891" xr:uid="{4B4D429D-11EB-4517-8D44-59600B70A5DD}"/>
    <cellStyle name="Excel Built-in Vejica 10 4" xfId="892" xr:uid="{56DDFC21-7816-4DCA-B0AC-9C38270DE832}"/>
    <cellStyle name="Excel Built-in Vejica 10 4 2" xfId="893" xr:uid="{48156414-AA70-44A8-AA7B-C50DD1A29B79}"/>
    <cellStyle name="Excel Built-in Vejica 15" xfId="894" xr:uid="{5D83423C-E169-46C5-A494-D43841E9D2DF}"/>
    <cellStyle name="Excel Built-in Vejica 15 2" xfId="895" xr:uid="{B82FE374-EA24-42FE-9170-4D3D251B963C}"/>
    <cellStyle name="Excel Built-in Vejica 15 2 3" xfId="896" xr:uid="{45739186-FA61-4F0B-8BE8-D62CDE8FFF29}"/>
    <cellStyle name="Excel Built-in Vejica 15 2 3 2" xfId="897" xr:uid="{9C5BA28C-A39B-4D76-8198-9BEB373E3E3E}"/>
    <cellStyle name="Excel Built-in Vejica 15 3" xfId="898" xr:uid="{FDD28E7E-EE5F-412F-A292-213DE7A6F785}"/>
    <cellStyle name="Excel Built-in Vejica 15 3 2" xfId="899" xr:uid="{82536223-C4F9-4697-870D-9336AE4D590D}"/>
    <cellStyle name="Excel_BuiltIn_Comma 1" xfId="900" xr:uid="{668F3441-ABD1-4E96-B09D-9C8E244ADC5B}"/>
    <cellStyle name="Explanatory Text" xfId="901" xr:uid="{9D6E9225-FAB4-4B5F-948F-3D248803A65F}"/>
    <cellStyle name="Explanatory Text 1" xfId="902" xr:uid="{6C8BAAD6-2D29-44D4-956E-9572F95B0CA1}"/>
    <cellStyle name="Explanatory Text 2" xfId="903" xr:uid="{78E4082A-AEE7-4821-9D39-4DF1D486E72E}"/>
    <cellStyle name="Explanatory Text 3" xfId="904" xr:uid="{73140E7C-50E9-49E6-AEAD-31E5001C93B0}"/>
    <cellStyle name="Explanatory Text 4" xfId="905" xr:uid="{5E464E71-D9A4-48C5-BA25-CC23475FCC87}"/>
    <cellStyle name="Explanatory Text 5" xfId="906" xr:uid="{DE3AB04F-E778-4258-97C0-2A8CE7A08EFC}"/>
    <cellStyle name="Explanatory Text 6" xfId="907" xr:uid="{AD4C27BD-D48B-48DD-89DF-A1C3EC3AE489}"/>
    <cellStyle name="Good 1" xfId="908" xr:uid="{AE2F3FD2-0D1A-45D7-AC14-C943FAD45732}"/>
    <cellStyle name="Good 1 2" xfId="909" xr:uid="{0A550621-3758-4691-82BE-373B16D95059}"/>
    <cellStyle name="Good 1 3" xfId="910" xr:uid="{C5597AE3-4D36-448F-8D49-0B439B5F1C15}"/>
    <cellStyle name="Good 2" xfId="911" xr:uid="{DF91C4B3-4EB3-42F7-9EA7-86FEA222A8F4}"/>
    <cellStyle name="Good 2 2" xfId="912" xr:uid="{EFB26FC1-787D-4D04-B84E-C7DFB0B76CAE}"/>
    <cellStyle name="Good 2 3" xfId="913" xr:uid="{650D1712-484C-44CB-B203-52B8AC48AD3F}"/>
    <cellStyle name="Good 3" xfId="914" xr:uid="{90F49BE7-658B-49C9-8C7A-803E6946108F}"/>
    <cellStyle name="Good 3 2" xfId="915" xr:uid="{42439E5C-65E8-4F61-A3EA-E63B0C5DDF24}"/>
    <cellStyle name="Good 3 3" xfId="916" xr:uid="{FDBDF48C-9EA9-400C-89E2-03A19E7D9E3C}"/>
    <cellStyle name="Good 4" xfId="917" xr:uid="{A7BECE07-0866-4EE3-A4CA-C08ED72E84D1}"/>
    <cellStyle name="Good 4 2" xfId="918" xr:uid="{9A8D6584-707E-4167-A575-01F7E31C2532}"/>
    <cellStyle name="Good 4 3" xfId="919" xr:uid="{E79D3DEA-E40D-436F-8247-11E49FCC1ADB}"/>
    <cellStyle name="Good 5" xfId="920" xr:uid="{3F495D6A-6610-4ECA-95F5-A85A72CD76D0}"/>
    <cellStyle name="Good 5 2" xfId="921" xr:uid="{847B8D6A-1248-45B1-9381-BE76F5FC850D}"/>
    <cellStyle name="Good 5 3" xfId="922" xr:uid="{71CFD6BE-A1AF-4940-813E-4E131CBA8868}"/>
    <cellStyle name="Good 6" xfId="923" xr:uid="{A0E89B6A-7212-4D02-8E89-BDABA3AEF359}"/>
    <cellStyle name="Good 6 2" xfId="924" xr:uid="{05DFB3CF-1292-4977-B926-A35D22E251D2}"/>
    <cellStyle name="Good 6 3" xfId="925" xr:uid="{7346FBB8-CEE3-48CC-9CBC-659F1365F8E8}"/>
    <cellStyle name="Heading 1" xfId="926" xr:uid="{53D4EA32-0B23-42C2-B3B6-EDF9E9F7FAE5}"/>
    <cellStyle name="Heading 1 1" xfId="927" xr:uid="{0604530D-5854-4928-B6E8-6596340234D1}"/>
    <cellStyle name="Heading 1 2" xfId="928" xr:uid="{E75FE2A3-950C-4617-9717-7BF9FA927814}"/>
    <cellStyle name="Heading 1 3" xfId="929" xr:uid="{2C0DD26E-9B39-403B-9958-D6E47B2B4EDA}"/>
    <cellStyle name="Heading 1 4" xfId="930" xr:uid="{DEDDE8CF-BDC8-4C59-9F3F-C1E338CE87F8}"/>
    <cellStyle name="Heading 1 5" xfId="931" xr:uid="{FBB8EDFA-06B0-4F8A-9248-9BB0FE3B040D}"/>
    <cellStyle name="Heading 1 6" xfId="932" xr:uid="{5A31BEE7-0362-4A86-9B07-7C81F1DF4A9E}"/>
    <cellStyle name="Heading 1 7" xfId="933" xr:uid="{1AA320D0-CDCE-485D-991A-756A32A1919E}"/>
    <cellStyle name="Heading 2" xfId="934" xr:uid="{B2967AA4-389C-424B-BA54-8C4E0E03235F}"/>
    <cellStyle name="Heading 2 1" xfId="935" xr:uid="{2E522025-A375-48EF-8BBC-588C1B5900EE}"/>
    <cellStyle name="Heading 2 2" xfId="936" xr:uid="{2559B4B8-3CC2-4D8D-BA2D-6AC10EAEF324}"/>
    <cellStyle name="Heading 2 3" xfId="937" xr:uid="{408C0620-BAF6-49E6-B062-ACB0E3BE2559}"/>
    <cellStyle name="Heading 2 4" xfId="938" xr:uid="{BFDBB216-0A68-4A09-9841-245A79FFD95D}"/>
    <cellStyle name="Heading 2 5" xfId="939" xr:uid="{8E7698C1-04C6-423E-9211-99FBB94D8979}"/>
    <cellStyle name="Heading 2 6" xfId="940" xr:uid="{7B73583E-E292-475F-82BD-2CB6BF0652E6}"/>
    <cellStyle name="Heading 2 7" xfId="941" xr:uid="{A5A2764C-5809-43DE-8D60-116096F89E01}"/>
    <cellStyle name="Heading 3" xfId="942" xr:uid="{DB0C314D-3BB3-425C-8B7C-846DBF1C9684}"/>
    <cellStyle name="Heading 3 1" xfId="943" xr:uid="{C9D06CA6-A0F8-45CF-883D-77228FD5F6E4}"/>
    <cellStyle name="Heading 3 2" xfId="944" xr:uid="{C9AD0CFF-57C4-495C-A8E9-4789AE7A004D}"/>
    <cellStyle name="Heading 3 3" xfId="945" xr:uid="{E60DD0CB-4E86-46B4-B593-092498F2236E}"/>
    <cellStyle name="Heading 3 4" xfId="946" xr:uid="{6E1D5C30-102A-48C1-894B-CABD32FB9036}"/>
    <cellStyle name="Heading 3 5" xfId="947" xr:uid="{8732DD4F-F799-48A3-AB16-25E131E7D4D0}"/>
    <cellStyle name="Heading 3 6" xfId="948" xr:uid="{A8812B18-3048-46AD-9150-27CEEA2709FE}"/>
    <cellStyle name="Heading 3 7" xfId="949" xr:uid="{5ABE208F-84B2-4391-A98B-C0CB10373B2D}"/>
    <cellStyle name="Heading 4" xfId="950" xr:uid="{F9113802-9277-4CDA-A43E-9FC0D853AEAB}"/>
    <cellStyle name="Heading 4 1" xfId="951" xr:uid="{07F6CB94-5559-4186-8292-87AF8AEBA005}"/>
    <cellStyle name="Heading 4 2" xfId="952" xr:uid="{C0367229-E94F-4677-B72F-55C7470646AC}"/>
    <cellStyle name="Heading 4 3" xfId="953" xr:uid="{6A1E824B-9854-4191-9A42-65F454435439}"/>
    <cellStyle name="Heading 4 4" xfId="954" xr:uid="{A2B3595D-19C3-41AC-9092-3152345A57E9}"/>
    <cellStyle name="Heading 4 5" xfId="955" xr:uid="{04DC2802-42B8-41FB-A565-07E1CF47E5E5}"/>
    <cellStyle name="Heading 4 6" xfId="956" xr:uid="{13108B19-2004-4662-A1A5-8CB335D1C27F}"/>
    <cellStyle name="Heading 4 7" xfId="957" xr:uid="{D4487197-1B49-4683-9D34-EA1D6CF0A9EC}"/>
    <cellStyle name="Hiperpovezava 2" xfId="958" xr:uid="{12720BAC-41F7-4515-9C40-339814135EEC}"/>
    <cellStyle name="Hiperpovezava 2 2" xfId="959" xr:uid="{B1477615-45CD-4D7E-A973-F48582E77B6E}"/>
    <cellStyle name="Hiperpovezava 3" xfId="960" xr:uid="{D54225F7-6BF6-454B-9C8F-8E1A56835203}"/>
    <cellStyle name="Hiperpovezava 4" xfId="961" xr:uid="{FE743A41-BA42-4A72-8754-0096C6174571}"/>
    <cellStyle name="Hiperpovezava 4 2" xfId="962" xr:uid="{DE300112-671F-4CBA-A23B-40EEEE242618}"/>
    <cellStyle name="Hiperpovezava 4 3" xfId="963" xr:uid="{6699DA24-8655-4F68-9628-48233E88C1D9}"/>
    <cellStyle name="Hiperpovezava 5" xfId="964" xr:uid="{A9333D36-475F-4F36-BCE3-4EEFAF95B46F}"/>
    <cellStyle name="Input" xfId="965" xr:uid="{D584B5CD-F69C-4C88-8F7E-8A009503E2F6}"/>
    <cellStyle name="Input 1" xfId="966" xr:uid="{DB90A518-12F3-4210-86DA-C658A427D65F}"/>
    <cellStyle name="Input 2" xfId="967" xr:uid="{0A0D76E8-C585-4785-9CD2-CC3E8B462194}"/>
    <cellStyle name="Input 3" xfId="968" xr:uid="{B7596DB0-1265-4360-BB51-45AF6B845AF2}"/>
    <cellStyle name="Input 4" xfId="969" xr:uid="{1CD78B8E-D0C3-4CEF-98D9-F9E034F69671}"/>
    <cellStyle name="Input 5" xfId="970" xr:uid="{1313E567-71D0-4A89-BDE7-AFD847DAB305}"/>
    <cellStyle name="Input 6" xfId="971" xr:uid="{F13354FD-BC44-4E5D-8AA4-27067CAFCF84}"/>
    <cellStyle name="Input 7" xfId="972" xr:uid="{7697A9DA-68CA-4C71-BA5C-8C75FD8A2E85}"/>
    <cellStyle name="Izhod 2" xfId="973" xr:uid="{61A42CC6-DA0F-4DD8-9B1F-5CC0F99961B1}"/>
    <cellStyle name="Izhod 2 2" xfId="974" xr:uid="{80AAB253-3347-45B9-BC58-D5CC05F1D0EE}"/>
    <cellStyle name="Linked Cell" xfId="975" xr:uid="{DED2365B-1D60-4457-B2E9-9B93E77F362E}"/>
    <cellStyle name="Linked Cell 1" xfId="976" xr:uid="{CF166A85-C524-4CA7-9D08-772983C5C350}"/>
    <cellStyle name="Linked Cell 2" xfId="977" xr:uid="{DA92BF89-71DE-4020-95E0-F7834FBA7647}"/>
    <cellStyle name="Linked Cell 3" xfId="978" xr:uid="{B663A5AA-C16F-4D76-A84C-EADE60915CC1}"/>
    <cellStyle name="Linked Cell 4" xfId="979" xr:uid="{F6DE70F8-9673-44A1-9DAC-162CDAE5648C}"/>
    <cellStyle name="Linked Cell 5" xfId="980" xr:uid="{CB6F86B2-F159-48BE-AB8F-67CBA09ACA2B}"/>
    <cellStyle name="Linked Cell 6" xfId="981" xr:uid="{607B3517-8022-4E75-B9B9-8757200344C4}"/>
    <cellStyle name="Linked Cell 7" xfId="982" xr:uid="{550D9028-4680-4F85-8C49-3764E49F5413}"/>
    <cellStyle name="Naslov 1 1" xfId="983" xr:uid="{27DD9BBC-2E70-4B8C-AC8F-3A036852CA7F}"/>
    <cellStyle name="Naslov 1 1 1" xfId="984" xr:uid="{D23D69BF-0ABB-499C-919E-C4BB33997163}"/>
    <cellStyle name="Naslov 1 1 2" xfId="985" xr:uid="{8925A920-C5F5-4026-8DD1-65CCF9C8DAFA}"/>
    <cellStyle name="Naslov 1 2" xfId="986" xr:uid="{13B0BEC5-CED2-4A66-9201-ADC2D81CE0C1}"/>
    <cellStyle name="Naslov 1 3" xfId="987" xr:uid="{EDC80943-07F4-4E4F-B49D-3E08F514839B}"/>
    <cellStyle name="Naslov 2 2" xfId="988" xr:uid="{1E113F27-CB87-48B5-9481-FC9176122196}"/>
    <cellStyle name="Naslov 2 3" xfId="989" xr:uid="{DC4B880C-E4F4-4575-BA8F-06E3C890DCE9}"/>
    <cellStyle name="Naslov 3 2" xfId="990" xr:uid="{6E1793BB-ABF9-4708-83EE-D24D286995ED}"/>
    <cellStyle name="Naslov 3 3" xfId="991" xr:uid="{CD881142-51C2-465C-BBEB-8457FC8C6FD3}"/>
    <cellStyle name="Naslov 4 2" xfId="992" xr:uid="{1FF974A1-8AC8-4829-A96F-C2F969FCBB48}"/>
    <cellStyle name="Naslov 4 3" xfId="993" xr:uid="{82FAD711-86EF-490F-9081-EA457720C074}"/>
    <cellStyle name="Naslov 5" xfId="994" xr:uid="{A69680F0-5B04-4979-B83C-5B962BF6EEAF}"/>
    <cellStyle name="Naslov 5 2" xfId="995" xr:uid="{BD688C02-43C8-499C-AEBE-4E276562AD2A}"/>
    <cellStyle name="Naslov 5 3" xfId="996" xr:uid="{23228F19-2277-4862-AD8F-612F7A9C620E}"/>
    <cellStyle name="Naslov del" xfId="997" xr:uid="{143581B7-C254-49A4-9676-A928763541E5}"/>
    <cellStyle name="Naslov del 1" xfId="998" xr:uid="{501780B8-7176-44D7-9A4B-EAAF0E217FAC}"/>
    <cellStyle name="Naslov del 2" xfId="999" xr:uid="{FEF0F3DA-ABA6-4708-8A14-52E63FE24106}"/>
    <cellStyle name="Naslov del 3" xfId="1000" xr:uid="{71EAF05A-F660-4E63-A221-BC86B45EFE5C}"/>
    <cellStyle name="Naslov del 4" xfId="1001" xr:uid="{E79AAA24-1116-427C-B2FC-51096F33CAA6}"/>
    <cellStyle name="Naslov del 5" xfId="1002" xr:uid="{344AC538-F206-4A11-A9E6-2D1D0F80CD72}"/>
    <cellStyle name="Naslov del 6" xfId="1003" xr:uid="{DFB3CF88-441D-498B-B03D-CC34F4C87A57}"/>
    <cellStyle name="nASLOV PROSTOROV" xfId="1004" xr:uid="{336027B6-1F33-4903-9966-EABBFE047E70}"/>
    <cellStyle name="nASLOV PROSTOROV 1" xfId="1005" xr:uid="{12D8EBED-B7F4-4228-9216-171638A83E25}"/>
    <cellStyle name="nASLOV PROSTOROV 2" xfId="1006" xr:uid="{9D5ECD00-5F63-452C-9C5E-C94C7F2D4359}"/>
    <cellStyle name="nASLOV PROSTOROV 3" xfId="1007" xr:uid="{C27C39CE-EA4D-476B-B431-A53EF7A3B044}"/>
    <cellStyle name="nASLOV PROSTOROV 4" xfId="1008" xr:uid="{8FA69603-99FC-48C6-85E3-069121C8F355}"/>
    <cellStyle name="nASLOV PROSTOROV 5" xfId="1009" xr:uid="{A2AE87A1-D266-43D5-8D0F-21E3EB68672C}"/>
    <cellStyle name="nASLOV PROSTOROV 6" xfId="1010" xr:uid="{D83CE1A9-1E8A-485A-8D0C-73361302E187}"/>
    <cellStyle name="Navadno" xfId="0" builtinId="0"/>
    <cellStyle name="Navadno 10" xfId="1011" xr:uid="{5AA49FC5-24B5-4AF8-BA3D-09D2A9053287}"/>
    <cellStyle name="Navadno 10 2" xfId="1012" xr:uid="{4D24B064-537F-45A8-8395-1336D37CE551}"/>
    <cellStyle name="Navadno 10 2 2" xfId="1013" xr:uid="{EE9194CE-CD50-40DD-93C8-CDF9BF48EB57}"/>
    <cellStyle name="Navadno 10 2 2 2" xfId="1014" xr:uid="{DADCA3F3-B77E-4946-9E51-6FACCBAA453A}"/>
    <cellStyle name="Navadno 10 2 2 2 2" xfId="1015" xr:uid="{A0C3E366-0050-4D2E-BB3D-0FE58AFFF7E7}"/>
    <cellStyle name="Navadno 10 2 2 2 2 2" xfId="1016" xr:uid="{CE6CA758-0688-43FC-925D-CD75F10325FE}"/>
    <cellStyle name="Navadno 10 2 2 2 3" xfId="1017" xr:uid="{C3D6CA92-3EDD-43BD-9EAB-25611168697C}"/>
    <cellStyle name="Navadno 10 2 2 3" xfId="1018" xr:uid="{777DCAB2-3F85-4CC8-994D-F2FD3FB9DB0F}"/>
    <cellStyle name="Navadno 10 2 2 3 2" xfId="1019" xr:uid="{79126D0E-9BB4-463D-8119-3318D2D2DB59}"/>
    <cellStyle name="Navadno 10 2 2 4" xfId="1020" xr:uid="{E05B0AD4-4AC7-455E-A861-A1CFDEB30AA2}"/>
    <cellStyle name="Navadno 10 2 3" xfId="1021" xr:uid="{401C33D7-AE35-4CDF-9840-79783B8569AA}"/>
    <cellStyle name="Navadno 10 2 3 2" xfId="1022" xr:uid="{21A7D48D-D881-45BB-8ACE-3C0BA9A4EDF2}"/>
    <cellStyle name="Navadno 10 2 3 2 2" xfId="1023" xr:uid="{78CF115F-6203-4AC3-ADAD-CEB72DF2B7EE}"/>
    <cellStyle name="Navadno 10 2 3 3" xfId="1024" xr:uid="{951416A4-1397-4479-BADB-045CE378E644}"/>
    <cellStyle name="Navadno 10 2 4" xfId="1025" xr:uid="{103C5392-6462-4655-9EB4-31E870F638AE}"/>
    <cellStyle name="Navadno 10 2 4 2" xfId="1026" xr:uid="{5899B9A9-AC0F-4ABA-AA0A-FFD28FD80C45}"/>
    <cellStyle name="Navadno 10 2 5" xfId="1027" xr:uid="{48DF6962-CAF8-46EC-9A30-5894A823F7E0}"/>
    <cellStyle name="Navadno 10 2 6" xfId="1028" xr:uid="{E4E4F470-F74A-4D4B-9391-55C3A4D5AFBD}"/>
    <cellStyle name="Navadno 10 3" xfId="1029" xr:uid="{BA6B0898-4C33-4D83-9847-3297B8371605}"/>
    <cellStyle name="Navadno 10 3 2" xfId="1030" xr:uid="{32B35025-23B1-495C-B8BA-3176ACB48AA6}"/>
    <cellStyle name="Navadno 10 3 2 2" xfId="1031" xr:uid="{D44904A8-A3C6-44B2-88C3-D5BA3312233F}"/>
    <cellStyle name="Navadno 10 3 2 2 2" xfId="1032" xr:uid="{CAC969B9-877A-4B32-AFEC-F758B3E997C0}"/>
    <cellStyle name="Navadno 10 3 2 2 2 2" xfId="1033" xr:uid="{2032F175-E04B-4693-B066-3B94D087E325}"/>
    <cellStyle name="Navadno 10 3 2 2 3" xfId="1034" xr:uid="{2A250E6B-30D7-4004-A573-B07449F0B062}"/>
    <cellStyle name="Navadno 10 3 2 3" xfId="1035" xr:uid="{4C001E7A-C9E0-40E0-AA9C-3AD1BE840971}"/>
    <cellStyle name="Navadno 10 3 2 3 2" xfId="1036" xr:uid="{C186B105-F23D-4023-8FE1-A412B7481C82}"/>
    <cellStyle name="Navadno 10 3 2 4" xfId="1037" xr:uid="{E34EA919-301D-4499-A8A3-6914ED2E0079}"/>
    <cellStyle name="Navadno 10 3 3" xfId="1038" xr:uid="{68B743A0-2F3A-4110-9BA5-07603FBE7763}"/>
    <cellStyle name="Navadno 10 3 3 2" xfId="1039" xr:uid="{94C5C0F9-8D07-4D9D-828F-A9671D30A742}"/>
    <cellStyle name="Navadno 10 3 3 2 2" xfId="1040" xr:uid="{A6AA6BB3-82EC-431A-B3DC-02AA936A1C13}"/>
    <cellStyle name="Navadno 10 3 3 3" xfId="1041" xr:uid="{9F536F4C-24DB-4856-908C-1ABEF46A851E}"/>
    <cellStyle name="Navadno 10 3 4" xfId="1042" xr:uid="{307FE7BF-2370-438D-87B1-02EE92401B6C}"/>
    <cellStyle name="Navadno 10 3 4 2" xfId="1043" xr:uid="{0A0AFD85-72E6-4C7F-B1AE-50FBB437C4B0}"/>
    <cellStyle name="Navadno 10 3 5" xfId="1044" xr:uid="{9AFB2D36-5DA0-40D4-8EB7-5556F8674921}"/>
    <cellStyle name="Navadno 10 4" xfId="1045" xr:uid="{4DEE94F7-4EA7-4A3C-BA3A-38DD718F5F03}"/>
    <cellStyle name="Navadno 10 5" xfId="1046" xr:uid="{137E5890-F787-40EA-8F1D-FF88D28B9945}"/>
    <cellStyle name="Navadno 10 6" xfId="1047" xr:uid="{B6E3A813-8E19-4B54-9077-E1B07DFF74FB}"/>
    <cellStyle name="Navadno 11" xfId="1048" xr:uid="{D935287B-9E6E-49F2-98B9-6D45E90A93C7}"/>
    <cellStyle name="Navadno 11 2" xfId="1049" xr:uid="{70F826DA-525E-4F7C-A101-4FA69C0B63E5}"/>
    <cellStyle name="Navadno 11 2 2" xfId="1050" xr:uid="{4B8CCFFE-7121-4609-B2A1-76CFE8F44C36}"/>
    <cellStyle name="Navadno 11 2 2 2" xfId="1051" xr:uid="{80C650E5-8E8D-4AA0-BC78-26F977428EC8}"/>
    <cellStyle name="Navadno 11 2 2 2 2" xfId="1052" xr:uid="{B4D605C5-0586-4277-9D6B-68AD9CEBC7B9}"/>
    <cellStyle name="Navadno 11 2 2 2 2 2" xfId="1053" xr:uid="{B2D2B0F6-9192-42E9-872D-F074C20073C3}"/>
    <cellStyle name="Navadno 11 2 2 2 3" xfId="1054" xr:uid="{B04E51FF-D0E3-4551-AA36-1171E3DF5EA6}"/>
    <cellStyle name="Navadno 11 2 2 3" xfId="1055" xr:uid="{28B585F5-9688-40DB-A9F8-1C52BC41072E}"/>
    <cellStyle name="Navadno 11 2 2 3 2" xfId="1056" xr:uid="{F21D4261-6FB0-494E-B129-EAF97C76480C}"/>
    <cellStyle name="Navadno 11 2 2 4" xfId="1057" xr:uid="{E1D86E5F-3E2D-4A02-BB58-A4CF1AEA45EC}"/>
    <cellStyle name="Navadno 11 2 3" xfId="1058" xr:uid="{2689C21A-55CC-4A39-8EB6-B85BDB9DC471}"/>
    <cellStyle name="Navadno 11 2 3 2" xfId="1059" xr:uid="{9E996861-C539-4C21-88F4-EC4C874FCDC0}"/>
    <cellStyle name="Navadno 11 2 3 2 2" xfId="1060" xr:uid="{1337959E-E04A-43E6-8B27-95EE1F3601DE}"/>
    <cellStyle name="Navadno 11 2 3 3" xfId="1061" xr:uid="{1D6E0493-B1E4-42DF-A22C-31B7EDD9DEC7}"/>
    <cellStyle name="Navadno 11 2 4" xfId="1062" xr:uid="{41C371C0-5CA9-49EB-8FB2-221F6EDE9AD7}"/>
    <cellStyle name="Navadno 11 2 4 2" xfId="1063" xr:uid="{CE9A9869-BEC5-4F5B-B4E2-50A2FE54CB4D}"/>
    <cellStyle name="Navadno 11 2 5" xfId="1064" xr:uid="{6B10FA94-4438-4A9F-9D7E-9E8A4699D531}"/>
    <cellStyle name="Navadno 11 3" xfId="1065" xr:uid="{1D49BE50-6171-4B63-A310-2B770A78C106}"/>
    <cellStyle name="Navadno 11 3 2" xfId="1066" xr:uid="{1D3B0BAE-33D5-4F41-9B69-1E3AD9B17A80}"/>
    <cellStyle name="Navadno 11 3 2 2" xfId="1067" xr:uid="{EE252675-6396-4B96-835C-DE2E41A3DBAD}"/>
    <cellStyle name="Navadno 11 3 2 2 2" xfId="1068" xr:uid="{85010017-8486-489B-9A49-1047D7940B29}"/>
    <cellStyle name="Navadno 11 3 2 2 2 2" xfId="1069" xr:uid="{4761E77B-E301-4448-9723-2E74F2C8691F}"/>
    <cellStyle name="Navadno 11 3 2 2 3" xfId="1070" xr:uid="{E83B34BD-C8A0-48A6-ACCC-02E629779E3B}"/>
    <cellStyle name="Navadno 11 3 2 3" xfId="1071" xr:uid="{7CBE3A3F-DF93-47BC-8BDB-5AEEA7C4AA42}"/>
    <cellStyle name="Navadno 11 3 2 3 2" xfId="1072" xr:uid="{7D44B689-0DB3-442B-8E69-9EF005052D45}"/>
    <cellStyle name="Navadno 11 3 2 4" xfId="1073" xr:uid="{EB39E6C7-913F-45C2-92BC-FAB74FD55FE5}"/>
    <cellStyle name="Navadno 11 3 3" xfId="1074" xr:uid="{8ABC6ECC-1DA5-49BA-98FA-8A404D39E76F}"/>
    <cellStyle name="Navadno 11 3 3 2" xfId="1075" xr:uid="{6137F303-54E8-4CE8-A30C-09C9CBB2064C}"/>
    <cellStyle name="Navadno 11 3 3 2 2" xfId="1076" xr:uid="{41788083-28A8-42C7-B1E6-B824F20D9B31}"/>
    <cellStyle name="Navadno 11 3 3 3" xfId="1077" xr:uid="{D921FEE0-9910-47E3-8AEC-EFF43D859D5B}"/>
    <cellStyle name="Navadno 11 3 4" xfId="1078" xr:uid="{CFF6EE34-977E-4ED6-8270-78CB4BFF3783}"/>
    <cellStyle name="Navadno 11 3 4 2" xfId="1079" xr:uid="{373A9A0D-020D-45BE-8D00-EFC7D1F55E32}"/>
    <cellStyle name="Navadno 11 3 5" xfId="1080" xr:uid="{4F841130-C7D9-4EC4-8273-1CBB965ABCBB}"/>
    <cellStyle name="Navadno 11 4" xfId="1081" xr:uid="{85AD931A-8BA8-4E8F-B09E-F4ABB158B08A}"/>
    <cellStyle name="Navadno 11 5" xfId="1082" xr:uid="{96D05096-0AB5-4DD7-9DA2-CD21A4230162}"/>
    <cellStyle name="Navadno 12" xfId="1083" xr:uid="{A4E4EF46-346D-4817-B12F-2CE6588C560C}"/>
    <cellStyle name="Navadno 12 2" xfId="1084" xr:uid="{20466BE7-C2A8-4231-81A9-53398FEFB24E}"/>
    <cellStyle name="Navadno 12 2 2" xfId="1085" xr:uid="{19C72A20-A5FB-4800-9756-E3E3990C2469}"/>
    <cellStyle name="Navadno 12 2 2 2" xfId="1086" xr:uid="{DDB7180A-1D84-4125-AA43-E74433E2E40C}"/>
    <cellStyle name="Navadno 12 2 2 2 2" xfId="1087" xr:uid="{8279E135-8820-4A71-8B14-92B59B77CB4C}"/>
    <cellStyle name="Navadno 12 2 2 2 2 2" xfId="1088" xr:uid="{451D4A38-7FF0-46D6-B6BB-DA53D1995F48}"/>
    <cellStyle name="Navadno 12 2 2 2 3" xfId="1089" xr:uid="{B397922A-1F22-4E29-9186-956A41AE1E41}"/>
    <cellStyle name="Navadno 12 2 2 3" xfId="1090" xr:uid="{070A441A-F9CC-4FB3-BB11-32902AEEB440}"/>
    <cellStyle name="Navadno 12 2 2 3 2" xfId="1091" xr:uid="{FDE71A2D-1331-4763-AAAE-8C1A04969F6A}"/>
    <cellStyle name="Navadno 12 2 2 4" xfId="1092" xr:uid="{59931D12-CBC4-418F-ADBA-82C1E747C7CB}"/>
    <cellStyle name="Navadno 12 2 3" xfId="1093" xr:uid="{5A9A9B65-D15A-4170-9537-DE54BB857EF9}"/>
    <cellStyle name="Navadno 12 2 3 2" xfId="1094" xr:uid="{8F74A6A1-FB77-49B3-84D3-1F50B76582C5}"/>
    <cellStyle name="Navadno 12 2 3 2 2" xfId="1095" xr:uid="{A0C4EF9F-1BF2-438D-BF84-7135F1FC0617}"/>
    <cellStyle name="Navadno 12 2 3 3" xfId="1096" xr:uid="{04341A22-478F-4F86-8523-BDB36944B12C}"/>
    <cellStyle name="Navadno 12 2 4" xfId="1097" xr:uid="{BF770F16-CD4B-4923-B227-5FE897D39964}"/>
    <cellStyle name="Navadno 12 2 4 2" xfId="1098" xr:uid="{5CD9A0F6-C204-421C-A740-FD864C9BFB57}"/>
    <cellStyle name="Navadno 12 2 5" xfId="1099" xr:uid="{A6FED68E-6BDE-4E5F-90CF-4ACD6C6764F3}"/>
    <cellStyle name="Navadno 12 3" xfId="1100" xr:uid="{61D22817-6C91-442E-B265-0C21D9F9C826}"/>
    <cellStyle name="Navadno 12 3 2" xfId="1101" xr:uid="{1C357F34-DD97-4211-94C8-923D7247E7C0}"/>
    <cellStyle name="Navadno 12 3 2 2" xfId="1102" xr:uid="{1E378F49-7B83-40DD-8732-310027D47426}"/>
    <cellStyle name="Navadno 12 3 2 2 2" xfId="1103" xr:uid="{F318C13B-0BA6-4490-8750-7D34DA3BF158}"/>
    <cellStyle name="Navadno 12 3 2 2 2 2" xfId="1104" xr:uid="{D3976660-1F64-4A71-B04B-4AB9F06E8013}"/>
    <cellStyle name="Navadno 12 3 2 2 3" xfId="1105" xr:uid="{979DEE04-57DC-45D7-B0DC-B45E15C6C1B6}"/>
    <cellStyle name="Navadno 12 3 2 3" xfId="1106" xr:uid="{8DEE6D26-A907-4E68-93F2-5515AD0840B0}"/>
    <cellStyle name="Navadno 12 3 2 3 2" xfId="1107" xr:uid="{B5C8F379-484A-4C7F-B9B5-915EF51A95D2}"/>
    <cellStyle name="Navadno 12 3 2 4" xfId="1108" xr:uid="{CE4863E2-6DAF-44D5-8482-B0FD784E542F}"/>
    <cellStyle name="Navadno 12 3 3" xfId="1109" xr:uid="{8021040B-51E0-453A-8CFB-93798840D04F}"/>
    <cellStyle name="Navadno 12 3 3 2" xfId="1110" xr:uid="{EE9A41D7-C14A-4751-BB99-86079411BF6D}"/>
    <cellStyle name="Navadno 12 3 3 2 2" xfId="1111" xr:uid="{F3EA16C9-4CB8-4516-BB67-3A322DE002CC}"/>
    <cellStyle name="Navadno 12 3 3 3" xfId="1112" xr:uid="{92427135-28BF-4D92-8D1B-612847240EA3}"/>
    <cellStyle name="Navadno 12 3 4" xfId="1113" xr:uid="{1F24B572-2346-47FC-B203-0E38776B872F}"/>
    <cellStyle name="Navadno 12 3 4 2" xfId="1114" xr:uid="{A5303A9C-E817-4AA8-B5A6-C18AC6F04614}"/>
    <cellStyle name="Navadno 12 3 5" xfId="1115" xr:uid="{3A315CA8-4134-4E82-A103-BF47BC6F088B}"/>
    <cellStyle name="Navadno 12 4" xfId="1116" xr:uid="{73CECF45-A71A-4E26-8C27-983BDFE44B9B}"/>
    <cellStyle name="Navadno 12 4 2" xfId="1117" xr:uid="{B82D2976-D826-4BCF-AA8C-6724C683539F}"/>
    <cellStyle name="Navadno 12 4 2 2" xfId="1118" xr:uid="{1C5A7FB5-CAFE-4250-9E56-4847E68A5481}"/>
    <cellStyle name="Navadno 12 4 2 2 2" xfId="1119" xr:uid="{C0A6456E-398D-4DE3-A998-B77798ED8396}"/>
    <cellStyle name="Navadno 12 4 2 3" xfId="1120" xr:uid="{76C6B3FE-94A4-4B9B-B307-118E032A97EE}"/>
    <cellStyle name="Navadno 12 4 3" xfId="1121" xr:uid="{9DABB486-6EE5-4EC8-8CD6-C85A4DC25EA4}"/>
    <cellStyle name="Navadno 12 4 3 2" xfId="1122" xr:uid="{0403D29C-D640-4646-A3C3-014B600FC6F6}"/>
    <cellStyle name="Navadno 12 4 4" xfId="1123" xr:uid="{EE8172D3-180D-48A2-B1D2-21A1FF4F11C8}"/>
    <cellStyle name="Navadno 12 5" xfId="1124" xr:uid="{AFA45D43-1B66-438E-A899-4DF394170393}"/>
    <cellStyle name="Navadno 12 5 2" xfId="1125" xr:uid="{F02FE8C8-F8C1-45D0-96F2-39E33A20D02F}"/>
    <cellStyle name="Navadno 12 5 2 2" xfId="1126" xr:uid="{4CA1507E-1939-486C-962E-770CB6A3EA99}"/>
    <cellStyle name="Navadno 12 5 2 2 2" xfId="1127" xr:uid="{86C6918A-05E2-4714-B2C2-2A1E0D3566FA}"/>
    <cellStyle name="Navadno 12 5 2 3" xfId="1128" xr:uid="{2B0C8735-9628-4B90-9152-3ABF1390F251}"/>
    <cellStyle name="Navadno 12 5 3" xfId="1129" xr:uid="{42662C29-B573-4348-8A5C-B90E3269AEE3}"/>
    <cellStyle name="Navadno 12 5 3 2" xfId="1130" xr:uid="{8BF0C753-B8EB-40C3-A456-12F8DFE176F0}"/>
    <cellStyle name="Navadno 12 5 4" xfId="1131" xr:uid="{64C630B9-15D3-4A78-9A59-F90A0AAB82C0}"/>
    <cellStyle name="Navadno 12 6" xfId="1132" xr:uid="{8B291089-9586-47D6-AB0E-5EE6053BA1C9}"/>
    <cellStyle name="Navadno 12 6 2" xfId="1133" xr:uid="{532CED02-E534-41A6-96E8-46AEED838387}"/>
    <cellStyle name="Navadno 12 6 2 2" xfId="1134" xr:uid="{E898BC13-B07A-418C-ADC1-4ED58996EE11}"/>
    <cellStyle name="Navadno 12 6 3" xfId="1135" xr:uid="{C4593A63-287D-45CA-9E44-0A811648CC3B}"/>
    <cellStyle name="Navadno 12 7" xfId="1136" xr:uid="{8C61D1DE-EAE8-46B7-A455-3D535049078B}"/>
    <cellStyle name="Navadno 12 7 2" xfId="1137" xr:uid="{DBED36BC-18AB-4326-8A07-F57AB32A9484}"/>
    <cellStyle name="Navadno 12 8" xfId="1138" xr:uid="{82A8CA82-1068-4DE3-A264-6B7D3B100062}"/>
    <cellStyle name="Navadno 12_SELNICA POPISI GOI ZBIR - FAZNO - z dopolnitvami marec 2013" xfId="1139" xr:uid="{3118750C-ACE8-46CB-8C55-87387B206C3D}"/>
    <cellStyle name="Navadno 13" xfId="1140" xr:uid="{6B52A5BC-443A-407B-B2BD-6A80D018BC46}"/>
    <cellStyle name="Navadno 13 2" xfId="1141" xr:uid="{05CE2661-47AC-428F-9250-7613B717DA8C}"/>
    <cellStyle name="Navadno 13 2 2" xfId="1142" xr:uid="{7D8AE233-7695-49AA-B80C-8699E46CA2A3}"/>
    <cellStyle name="Navadno 13 2 2 2" xfId="1143" xr:uid="{74DDD85A-18B5-4C11-9681-9EEEB53677C9}"/>
    <cellStyle name="Navadno 13 2 2 2 2" xfId="1144" xr:uid="{85045AA6-D157-40C3-8CF1-494DA9AF69A2}"/>
    <cellStyle name="Navadno 13 2 2 2 2 2" xfId="1145" xr:uid="{97BF1479-EEFD-450A-8D52-070C9689612A}"/>
    <cellStyle name="Navadno 13 2 2 2 3" xfId="1146" xr:uid="{E66B7235-7280-4E03-A982-E1BF26BFC1C1}"/>
    <cellStyle name="Navadno 13 2 2 3" xfId="1147" xr:uid="{B8B09DC5-7FF3-45C6-8AD6-6894092AB714}"/>
    <cellStyle name="Navadno 13 2 2 3 2" xfId="1148" xr:uid="{90568DC3-E52E-45D3-B4B6-D89832C3B6E3}"/>
    <cellStyle name="Navadno 13 2 2 4" xfId="1149" xr:uid="{7F2D6D5F-B89E-4D73-8BFD-0F5D936395AB}"/>
    <cellStyle name="Navadno 13 2 3" xfId="1150" xr:uid="{5724B3EA-3AE4-46C7-A677-0B6DDFF0F1B6}"/>
    <cellStyle name="Navadno 13 2 3 2" xfId="1151" xr:uid="{247B096D-20E3-4A1C-82A1-18698169BBE1}"/>
    <cellStyle name="Navadno 13 2 3 2 2" xfId="1152" xr:uid="{02E9328D-EC29-4BBF-A187-2E658DFC444F}"/>
    <cellStyle name="Navadno 13 2 3 3" xfId="1153" xr:uid="{15282B71-7BE3-44B7-B55C-304DDEB0EA51}"/>
    <cellStyle name="Navadno 13 2 4" xfId="1154" xr:uid="{A74E45D3-FE08-4CB0-9DCD-4665A978FC07}"/>
    <cellStyle name="Navadno 13 2 4 2" xfId="1155" xr:uid="{199B1993-A37D-4DE7-BF42-61D101379164}"/>
    <cellStyle name="Navadno 13 2 5" xfId="1156" xr:uid="{DF3E361A-F9CD-47F1-86C0-69BCE71A101D}"/>
    <cellStyle name="Navadno 13 3" xfId="1157" xr:uid="{EE142E96-F859-4657-8D60-43B1AAA48849}"/>
    <cellStyle name="Navadno 13 3 2" xfId="1158" xr:uid="{D957C732-B36C-42A7-B91A-2B8F864210A2}"/>
    <cellStyle name="Navadno 13 3 2 2" xfId="1159" xr:uid="{1FFE1B7B-DA88-42BE-AF2E-7F2AB6E28C34}"/>
    <cellStyle name="Navadno 13 3 2 2 2" xfId="1160" xr:uid="{C4B403E5-91A1-4983-A55E-1786AC69A6EC}"/>
    <cellStyle name="Navadno 13 3 2 2 2 2" xfId="1161" xr:uid="{138C448B-3262-4FEF-BDA0-8FE26E8581FC}"/>
    <cellStyle name="Navadno 13 3 2 2 3" xfId="1162" xr:uid="{AE1BB8E8-E1CE-449A-85B9-C74ACD5F1283}"/>
    <cellStyle name="Navadno 13 3 2 3" xfId="1163" xr:uid="{C7ABCB91-674F-403E-A169-C136B6BEC75D}"/>
    <cellStyle name="Navadno 13 3 2 3 2" xfId="1164" xr:uid="{22F17B76-6481-4CB4-9F91-8F5B5C43993E}"/>
    <cellStyle name="Navadno 13 3 2 4" xfId="1165" xr:uid="{404AEB49-EF1C-422A-99B3-81A616A1B85F}"/>
    <cellStyle name="Navadno 13 3 3" xfId="1166" xr:uid="{9F02FBF7-EAE5-47CB-A941-E5729C507CC0}"/>
    <cellStyle name="Navadno 13 3 3 2" xfId="1167" xr:uid="{08DAD1B8-A615-4A08-82B8-61FCFBC5E85F}"/>
    <cellStyle name="Navadno 13 3 3 2 2" xfId="1168" xr:uid="{49DEEBCA-0A1C-464F-86BC-7F200B3262CA}"/>
    <cellStyle name="Navadno 13 3 3 3" xfId="1169" xr:uid="{A61116E2-10F8-4D8C-8B63-1D4A4E89F2D3}"/>
    <cellStyle name="Navadno 13 3 4" xfId="1170" xr:uid="{F61F711F-A458-4FBC-AFDB-381FC52E3E5E}"/>
    <cellStyle name="Navadno 13 3 4 2" xfId="1171" xr:uid="{02B6F9AE-6908-42B8-8C71-97A1AA95B34B}"/>
    <cellStyle name="Navadno 13 3 5" xfId="1172" xr:uid="{D8A4826D-6EE6-4FC3-9E30-02B568BE0CC9}"/>
    <cellStyle name="Navadno 14" xfId="1173" xr:uid="{DD99B095-3B44-4C8D-A617-E4233F9651D0}"/>
    <cellStyle name="Navadno 14 2" xfId="1174" xr:uid="{9C804D26-0B79-4AC1-929C-247C10003798}"/>
    <cellStyle name="Navadno 14 2 2" xfId="1175" xr:uid="{0BEA58EB-2E5F-4ADA-8C44-744E356B36D8}"/>
    <cellStyle name="Navadno 14 2 2 2" xfId="1176" xr:uid="{B481C72A-CD95-4406-9A8B-F016AD4175F3}"/>
    <cellStyle name="Navadno 14 2 2 2 2" xfId="1177" xr:uid="{C4C496AA-DA74-4854-B46D-A9DFCC613BC8}"/>
    <cellStyle name="Navadno 14 2 2 2 2 2" xfId="1178" xr:uid="{44C0AA4C-D1FE-4BFF-8ED4-6771D5AF87E4}"/>
    <cellStyle name="Navadno 14 2 2 2 3" xfId="1179" xr:uid="{CC776AB3-2288-4AEB-8ECC-019963A946F6}"/>
    <cellStyle name="Navadno 14 2 2 3" xfId="1180" xr:uid="{B00416C5-0974-4D1D-A6D2-829C90CBF718}"/>
    <cellStyle name="Navadno 14 2 2 3 2" xfId="1181" xr:uid="{F338E5EB-6115-4F27-8DBB-A1E364767721}"/>
    <cellStyle name="Navadno 14 2 2 4" xfId="1182" xr:uid="{08427D51-4F28-466B-ACE6-FE25108E23EC}"/>
    <cellStyle name="Navadno 14 2 3" xfId="1183" xr:uid="{1ED83770-342F-42E4-BFE1-93B2FED29995}"/>
    <cellStyle name="Navadno 14 2 3 2" xfId="1184" xr:uid="{5FB032F9-B2CD-475E-97EA-1FD348BA32A7}"/>
    <cellStyle name="Navadno 14 2 3 2 2" xfId="1185" xr:uid="{E4B150F8-0B4E-47F1-85D1-E474E1ACD4F3}"/>
    <cellStyle name="Navadno 14 2 3 3" xfId="1186" xr:uid="{3F0FF570-7F73-4610-A3CB-105203DD1ACA}"/>
    <cellStyle name="Navadno 14 2 4" xfId="1187" xr:uid="{3B9B6AB0-DE06-4BE5-9FB3-94F99008277F}"/>
    <cellStyle name="Navadno 14 2 4 2" xfId="1188" xr:uid="{19B8C619-ACB2-4182-92A1-62E5C9AB30D2}"/>
    <cellStyle name="Navadno 14 2 5" xfId="1189" xr:uid="{9BF7F52B-3F3C-42D9-A5F6-48EEDE64BCA2}"/>
    <cellStyle name="Navadno 14 3" xfId="1190" xr:uid="{501F3A37-889C-42EE-91E5-9D8CD167B94B}"/>
    <cellStyle name="Navadno 14 3 2" xfId="1191" xr:uid="{49A56189-6477-48FC-9D39-F0EBBA6D2006}"/>
    <cellStyle name="Navadno 14 3 2 2" xfId="1192" xr:uid="{38FF240B-C1BB-4752-B727-92EBE014C32E}"/>
    <cellStyle name="Navadno 14 3 2 2 2" xfId="1193" xr:uid="{94117721-DB76-4911-9A77-79D19A0354A1}"/>
    <cellStyle name="Navadno 14 3 2 2 2 2" xfId="1194" xr:uid="{34A57051-2190-4625-AB41-9AB76BE7541C}"/>
    <cellStyle name="Navadno 14 3 2 2 3" xfId="1195" xr:uid="{7A7FEFD6-041A-4206-961D-4C12F217B921}"/>
    <cellStyle name="Navadno 14 3 2 3" xfId="1196" xr:uid="{403B2B61-2FB1-43CA-8626-C985B140C5C0}"/>
    <cellStyle name="Navadno 14 3 2 3 2" xfId="1197" xr:uid="{944CFD6A-1866-4495-84EA-27BC8E024754}"/>
    <cellStyle name="Navadno 14 3 2 4" xfId="1198" xr:uid="{6614CBDE-1442-41F7-A0E5-A606A36E976E}"/>
    <cellStyle name="Navadno 14 3 3" xfId="1199" xr:uid="{1A4A9DAB-3D08-4570-90EC-CD5529A31EE6}"/>
    <cellStyle name="Navadno 14 3 3 2" xfId="1200" xr:uid="{3BFFD095-4C71-4ED4-BC9C-A58C23A3C96D}"/>
    <cellStyle name="Navadno 14 3 3 2 2" xfId="1201" xr:uid="{91BB4BF2-5641-467D-AEDE-7B0FC69E084D}"/>
    <cellStyle name="Navadno 14 3 3 3" xfId="1202" xr:uid="{3DED9351-B999-436B-A0D1-EA9FBE97A2C0}"/>
    <cellStyle name="Navadno 14 3 4" xfId="1203" xr:uid="{497CFB96-3FC8-49D0-BE6D-701FED9381BD}"/>
    <cellStyle name="Navadno 14 3 4 2" xfId="1204" xr:uid="{36A97618-2AC9-4D73-ABC0-DBF2CAA24A6D}"/>
    <cellStyle name="Navadno 14 3 5" xfId="1205" xr:uid="{25A5428D-7C5D-4032-B73E-789DA11969CF}"/>
    <cellStyle name="Navadno 15" xfId="1206" xr:uid="{761BEBDC-8E85-43F9-A84A-984E8AC91B7A}"/>
    <cellStyle name="Navadno 15 2" xfId="1207" xr:uid="{6A4122DA-6C8B-4ADD-B367-D70D35A85B4E}"/>
    <cellStyle name="Navadno 15 2 2" xfId="1208" xr:uid="{6FF1C49A-0C0F-4586-8271-FE3476F0FDA7}"/>
    <cellStyle name="Navadno 15 2 2 2" xfId="1209" xr:uid="{EDCA3547-7556-4080-A8FA-4297B6697F8C}"/>
    <cellStyle name="Navadno 15 2 2 2 2" xfId="1210" xr:uid="{7DA471EF-E798-48DF-868E-7922396BCD1F}"/>
    <cellStyle name="Navadno 15 2 2 2 2 2" xfId="1211" xr:uid="{4A8288F8-C773-44C9-B8A1-2B35598545D8}"/>
    <cellStyle name="Navadno 15 2 2 2 3" xfId="1212" xr:uid="{18C1B9E9-A01B-4B57-AAEC-A3A60558D3AA}"/>
    <cellStyle name="Navadno 15 2 2 3" xfId="1213" xr:uid="{024897C5-AB48-4965-BED0-FCEF5D66FB67}"/>
    <cellStyle name="Navadno 15 2 2 3 2" xfId="1214" xr:uid="{DEFBB9BB-2DB1-44B6-8738-CF8789D7CC50}"/>
    <cellStyle name="Navadno 15 2 2 4" xfId="1215" xr:uid="{236D77DE-9A3C-4808-BB2B-AB2017934A6C}"/>
    <cellStyle name="Navadno 15 2 3" xfId="1216" xr:uid="{2A32644E-F8BB-4394-AADE-B95DDDC8C015}"/>
    <cellStyle name="Navadno 15 2 3 2" xfId="1217" xr:uid="{41A0A984-B69F-4A30-90D9-FFB50DD057CD}"/>
    <cellStyle name="Navadno 15 2 3 2 2" xfId="1218" xr:uid="{CE316A1F-9C89-4293-A3E3-7CB7AB1B8190}"/>
    <cellStyle name="Navadno 15 2 3 3" xfId="1219" xr:uid="{1B2295B6-1C02-4BE1-A897-1C2B0337E931}"/>
    <cellStyle name="Navadno 15 2 4" xfId="1220" xr:uid="{40F359B0-EC55-4F18-98CD-8BCD4F145A16}"/>
    <cellStyle name="Navadno 15 2 4 2" xfId="1221" xr:uid="{2E2AD9F3-7FB3-4BA6-8804-099F5226194A}"/>
    <cellStyle name="Navadno 15 2 5" xfId="1222" xr:uid="{C154616D-FCD8-4E85-8754-7572B64C619D}"/>
    <cellStyle name="Navadno 15 3" xfId="1223" xr:uid="{5D76B338-F95E-4412-9671-C16D0B1967C1}"/>
    <cellStyle name="Navadno 15 3 2" xfId="1224" xr:uid="{F85CA259-AAE5-4C4F-B2A7-123483E027EE}"/>
    <cellStyle name="Navadno 15 3 2 2" xfId="1225" xr:uid="{F3DDD472-D384-47F4-9E7C-F4579A2D02A6}"/>
    <cellStyle name="Navadno 15 3 2 2 2" xfId="1226" xr:uid="{18E081A6-53E2-4CA3-9A56-9386C75B11D5}"/>
    <cellStyle name="Navadno 15 3 2 2 2 2" xfId="1227" xr:uid="{1D744332-CC66-4E4D-9749-D948A7739B53}"/>
    <cellStyle name="Navadno 15 3 2 2 3" xfId="1228" xr:uid="{438DC97E-BB18-4E98-A603-6E4B24818F62}"/>
    <cellStyle name="Navadno 15 3 2 3" xfId="1229" xr:uid="{C0F0B5C5-0D1F-4B9B-A46A-097CBEF846F9}"/>
    <cellStyle name="Navadno 15 3 2 3 2" xfId="1230" xr:uid="{41FFA88C-4214-4B48-A91D-B761C6F90A98}"/>
    <cellStyle name="Navadno 15 3 2 4" xfId="1231" xr:uid="{E12CC409-182F-423A-BAC9-547479442523}"/>
    <cellStyle name="Navadno 15 3 3" xfId="1232" xr:uid="{9E45608F-34E5-4045-8044-C7AE886B1B6E}"/>
    <cellStyle name="Navadno 15 3 3 2" xfId="1233" xr:uid="{B7C92C15-8CAB-4FE3-8ECA-6A694D131020}"/>
    <cellStyle name="Navadno 15 3 3 2 2" xfId="1234" xr:uid="{8F03566B-E563-4B17-8C4D-DE1FC3D9B4B9}"/>
    <cellStyle name="Navadno 15 3 3 3" xfId="1235" xr:uid="{6BDF1F27-336D-4951-9055-5081BB36CFC1}"/>
    <cellStyle name="Navadno 15 3 4" xfId="1236" xr:uid="{FBDFD442-2EDC-494B-A5E4-8B45AD98795B}"/>
    <cellStyle name="Navadno 15 3 4 2" xfId="1237" xr:uid="{7FDB60FC-0A99-4409-91F7-59F656DD8326}"/>
    <cellStyle name="Navadno 15 3 5" xfId="1238" xr:uid="{3F70ADE8-EFBC-426E-8563-821476C2716E}"/>
    <cellStyle name="Navadno 15 4" xfId="1239" xr:uid="{F275977B-DDCC-4390-96E5-00404C6DA6F5}"/>
    <cellStyle name="Navadno 15 4 2" xfId="1240" xr:uid="{89200ABB-091D-4CB6-AAB6-98C4D1EBC0DF}"/>
    <cellStyle name="Navadno 16" xfId="1241" xr:uid="{0381F849-1B1B-4703-AF8C-CBDD96A3CEFA}"/>
    <cellStyle name="Navadno 16 2" xfId="1242" xr:uid="{507ECBC6-56DD-440E-9018-A567B9160347}"/>
    <cellStyle name="Navadno 16 2 2" xfId="1243" xr:uid="{E2B45170-8480-42A1-9E23-6C605F18CFEB}"/>
    <cellStyle name="Navadno 16 2 2 2" xfId="1244" xr:uid="{54B1E0DE-C09F-417E-A9CA-A1076DE7C265}"/>
    <cellStyle name="Navadno 16 2 2 2 2" xfId="1245" xr:uid="{94CF5FDD-A7DF-429F-9F50-CB854A4CCBA2}"/>
    <cellStyle name="Navadno 16 2 2 2 2 2" xfId="1246" xr:uid="{8E56902B-B372-4944-AF84-EC4E44C5071E}"/>
    <cellStyle name="Navadno 16 2 2 2 3" xfId="1247" xr:uid="{9970BF28-6DB2-466F-A04E-47AE42ACA46D}"/>
    <cellStyle name="Navadno 16 2 2 3" xfId="1248" xr:uid="{B0D8799C-C70D-4088-B609-929DD7871CF8}"/>
    <cellStyle name="Navadno 16 2 2 3 2" xfId="1249" xr:uid="{7D3640A2-96AE-4DF1-9F95-5D5F7564CA37}"/>
    <cellStyle name="Navadno 16 2 2 4" xfId="1250" xr:uid="{84880EA8-AB56-4E12-B46D-26C9A3FC442E}"/>
    <cellStyle name="Navadno 16 2 3" xfId="1251" xr:uid="{A5E8F7DA-7C2A-4F7B-9B44-93C4FE502223}"/>
    <cellStyle name="Navadno 16 2 3 2" xfId="1252" xr:uid="{A80E0BA1-2E8C-4596-A4B6-B3F05E5FF0FC}"/>
    <cellStyle name="Navadno 16 2 3 2 2" xfId="1253" xr:uid="{BCAA2B71-414C-4E67-B311-2A40ADEE7FEC}"/>
    <cellStyle name="Navadno 16 2 3 3" xfId="1254" xr:uid="{BBE7C04B-AE64-4AC5-8158-C7AC6C124159}"/>
    <cellStyle name="Navadno 16 2 4" xfId="1255" xr:uid="{2BA96AD4-6A2B-4893-B393-1784DA4DFB34}"/>
    <cellStyle name="Navadno 16 2 4 2" xfId="1256" xr:uid="{CE707B01-0F9B-4982-BD4D-520E424A023D}"/>
    <cellStyle name="Navadno 16 2 5" xfId="1257" xr:uid="{EEF04903-77DE-4211-85A4-509B4A9E0CB1}"/>
    <cellStyle name="Navadno 16 3" xfId="1258" xr:uid="{743A6EE0-3CCF-4FA4-8636-9E7C8E163776}"/>
    <cellStyle name="Navadno 16 3 2" xfId="1259" xr:uid="{C8C7DB00-08E2-42D3-ABB7-6A41399E38D0}"/>
    <cellStyle name="Navadno 16 3 2 2" xfId="1260" xr:uid="{7E60E651-3246-4E9A-9AEF-04EAC239CBC9}"/>
    <cellStyle name="Navadno 16 3 2 2 2" xfId="1261" xr:uid="{0B359DAE-1F37-4E0D-9BD9-A971B25EF168}"/>
    <cellStyle name="Navadno 16 3 2 2 2 2" xfId="1262" xr:uid="{8F656778-987E-4391-88B3-79114EEF274D}"/>
    <cellStyle name="Navadno 16 3 2 2 3" xfId="1263" xr:uid="{3B62DB2A-10BC-4716-BE9A-77A09892FEDB}"/>
    <cellStyle name="Navadno 16 3 2 3" xfId="1264" xr:uid="{739655F2-E767-403D-92C3-711EAC9977C7}"/>
    <cellStyle name="Navadno 16 3 2 3 2" xfId="1265" xr:uid="{0F643B12-543F-4226-B91E-15222D184CFD}"/>
    <cellStyle name="Navadno 16 3 2 4" xfId="1266" xr:uid="{EF77A655-C522-4022-8866-79F6A4930F4A}"/>
    <cellStyle name="Navadno 16 3 3" xfId="1267" xr:uid="{6A161611-F1D1-434A-A01B-107C0171A7CC}"/>
    <cellStyle name="Navadno 16 3 3 2" xfId="1268" xr:uid="{E51B1942-553E-4182-BB6A-EE3269938377}"/>
    <cellStyle name="Navadno 16 3 3 2 2" xfId="1269" xr:uid="{52D5A5C2-A4FE-42E4-89DC-D116BB0C4EF0}"/>
    <cellStyle name="Navadno 16 3 3 3" xfId="1270" xr:uid="{136A48D5-3C98-425D-9F88-0773D7016FCF}"/>
    <cellStyle name="Navadno 16 3 4" xfId="1271" xr:uid="{C921D334-AACB-4ABF-AB49-3DEEC5B9570E}"/>
    <cellStyle name="Navadno 16 3 4 2" xfId="1272" xr:uid="{E3153E28-6233-49AE-B4E7-8BF52CC6699F}"/>
    <cellStyle name="Navadno 16 3 5" xfId="1273" xr:uid="{29A6F704-4DBD-4552-9EA2-FC4D9DAF9181}"/>
    <cellStyle name="Navadno 17" xfId="1274" xr:uid="{F8CBC729-758E-45AA-ACE8-8F0A854ED3A1}"/>
    <cellStyle name="Navadno 17 2" xfId="1275" xr:uid="{1345785F-487F-4A32-9A2C-96A4AA9C71B3}"/>
    <cellStyle name="Navadno 17 2 2" xfId="1276" xr:uid="{1867E47E-C505-4269-A142-034417BC0C6F}"/>
    <cellStyle name="Navadno 17 2 2 2" xfId="1277" xr:uid="{152964D8-3F24-4883-AB35-FD62DAE1390F}"/>
    <cellStyle name="Navadno 17 2 2 2 2" xfId="1278" xr:uid="{E876B85A-B0B1-4301-88CA-ADE623B2A923}"/>
    <cellStyle name="Navadno 17 2 2 2 2 2" xfId="1279" xr:uid="{87C55BD6-6787-4E37-8609-C2D914684567}"/>
    <cellStyle name="Navadno 17 2 2 2 3" xfId="1280" xr:uid="{6A009EDD-D10E-4A8B-B348-5C9A0C55100A}"/>
    <cellStyle name="Navadno 17 2 2 3" xfId="1281" xr:uid="{F3A4C9B8-54ED-43AC-B2E6-E5076D30E941}"/>
    <cellStyle name="Navadno 17 2 2 3 2" xfId="1282" xr:uid="{0B6A05AC-6C7B-40F8-81D4-778BE5361879}"/>
    <cellStyle name="Navadno 17 2 2 4" xfId="1283" xr:uid="{EE1CA1C2-A152-4CFB-8951-BCBF4F109B86}"/>
    <cellStyle name="Navadno 17 2 3" xfId="1284" xr:uid="{EE0409F7-664A-4302-80E2-2F638D2DDCDC}"/>
    <cellStyle name="Navadno 17 2 3 2" xfId="1285" xr:uid="{7AF06554-66CF-4DBA-A5B1-2DF9C9D8FBBE}"/>
    <cellStyle name="Navadno 17 2 3 2 2" xfId="1286" xr:uid="{F2D428E0-5091-4F85-BDFB-64200042B0F2}"/>
    <cellStyle name="Navadno 17 2 3 3" xfId="1287" xr:uid="{2B90415E-5B50-4126-8DC6-5ACDCA53AE89}"/>
    <cellStyle name="Navadno 17 2 4" xfId="1288" xr:uid="{C0A46422-3C85-435C-8DB0-6511A308F747}"/>
    <cellStyle name="Navadno 17 2 4 2" xfId="1289" xr:uid="{7DC5D430-FBC3-409F-A029-C5600B5BBE20}"/>
    <cellStyle name="Navadno 17 2 5" xfId="1290" xr:uid="{9B726F47-E0ED-4E29-9C3C-6B42476C9A34}"/>
    <cellStyle name="Navadno 17 3" xfId="1291" xr:uid="{458F366C-EBCA-4DFE-8CE4-E9D0D6499E27}"/>
    <cellStyle name="Navadno 17 3 2" xfId="1292" xr:uid="{A46611FC-4B04-4CD4-AE0C-B8041F059A35}"/>
    <cellStyle name="Navadno 17 3 2 2" xfId="1293" xr:uid="{44264F29-127E-4F33-BD29-5C1FA4FD7BBB}"/>
    <cellStyle name="Navadno 17 3 2 2 2" xfId="1294" xr:uid="{3947EFAA-BAAE-48CE-B001-26741CB0FC39}"/>
    <cellStyle name="Navadno 17 3 2 2 2 2" xfId="1295" xr:uid="{50E4B014-7DAF-4D94-876F-7E7E37EE067A}"/>
    <cellStyle name="Navadno 17 3 2 2 3" xfId="1296" xr:uid="{6BE43F03-F9C3-4202-A802-1F9929602443}"/>
    <cellStyle name="Navadno 17 3 2 3" xfId="1297" xr:uid="{DBADA800-1078-4CED-8FB9-2D76B3BA5B8D}"/>
    <cellStyle name="Navadno 17 3 2 3 2" xfId="1298" xr:uid="{960A4C10-F349-4D19-8349-7DC0F48A2097}"/>
    <cellStyle name="Navadno 17 3 2 4" xfId="1299" xr:uid="{D778DC21-1715-4D5C-9C5A-CF6417D2FD1C}"/>
    <cellStyle name="Navadno 17 3 3" xfId="1300" xr:uid="{E0225894-BAAB-41E6-B850-F7A06E19AF71}"/>
    <cellStyle name="Navadno 17 3 3 2" xfId="1301" xr:uid="{14DCE296-8635-418D-B069-1BD6DDC52C47}"/>
    <cellStyle name="Navadno 17 3 3 2 2" xfId="1302" xr:uid="{463A4EC5-5474-468B-8968-003962732682}"/>
    <cellStyle name="Navadno 17 3 3 3" xfId="1303" xr:uid="{E679FC41-5605-4390-BF81-0D4DEF34BD9E}"/>
    <cellStyle name="Navadno 17 3 4" xfId="1304" xr:uid="{D744DC57-B12F-49BD-B8A2-A3F86DA9B158}"/>
    <cellStyle name="Navadno 17 3 4 2" xfId="1305" xr:uid="{CEE17A49-1789-4733-9B1F-DE8AAC15124F}"/>
    <cellStyle name="Navadno 17 3 5" xfId="1306" xr:uid="{46715065-4FCF-475A-A1EB-9A1EA6202AE7}"/>
    <cellStyle name="Navadno 18" xfId="1307" xr:uid="{E634CA79-468D-483B-B66F-970915D89826}"/>
    <cellStyle name="Navadno 18 2" xfId="1308" xr:uid="{73594215-CD4F-433E-A031-2A626835BBE9}"/>
    <cellStyle name="Navadno 18 2 2" xfId="1309" xr:uid="{416A94F7-9F22-4177-AF00-DCC7F530E7AF}"/>
    <cellStyle name="Navadno 18 2 2 2" xfId="1310" xr:uid="{5DB16CA4-5576-453C-815B-3F6D1DE3FCBF}"/>
    <cellStyle name="Navadno 18 2 2 2 2" xfId="1311" xr:uid="{0DC86E29-A04D-487B-89BA-FAC17D030D0B}"/>
    <cellStyle name="Navadno 18 2 2 2 2 2" xfId="1312" xr:uid="{560BD946-5BFD-402F-A47C-D8BD4AF239D9}"/>
    <cellStyle name="Navadno 18 2 2 2 3" xfId="1313" xr:uid="{3E2ECEAB-A82A-4349-92D0-F40726E643AC}"/>
    <cellStyle name="Navadno 18 2 2 3" xfId="1314" xr:uid="{3F3F99F4-26F7-42C7-9030-28C1AF999482}"/>
    <cellStyle name="Navadno 18 2 2 3 2" xfId="1315" xr:uid="{C74DBDCB-E1E0-4401-A433-3E6B4A8FCFB6}"/>
    <cellStyle name="Navadno 18 2 2 4" xfId="1316" xr:uid="{BD804F33-698A-420B-A632-A04E747185D9}"/>
    <cellStyle name="Navadno 18 2 3" xfId="1317" xr:uid="{1F983646-F5CC-4D9A-8EE2-6DA7C8D4EA60}"/>
    <cellStyle name="Navadno 18 2 3 2" xfId="1318" xr:uid="{D9C197B6-F7B7-417C-AB73-71CF4B3863AA}"/>
    <cellStyle name="Navadno 18 2 3 2 2" xfId="1319" xr:uid="{30FBA3E7-6CA4-4897-BEAC-3B84170A05CE}"/>
    <cellStyle name="Navadno 18 2 3 3" xfId="1320" xr:uid="{676E1DF9-27D1-40FF-9CDF-14370E9BA96C}"/>
    <cellStyle name="Navadno 18 2 4" xfId="1321" xr:uid="{0B11BEE0-2BBA-4A98-9866-2551021D52A6}"/>
    <cellStyle name="Navadno 18 2 4 2" xfId="1322" xr:uid="{F64AE27B-8FDC-4538-A62D-ED0737F22A60}"/>
    <cellStyle name="Navadno 18 2 5" xfId="1323" xr:uid="{A85BA90F-7953-4660-9B7E-1C9E7DC74446}"/>
    <cellStyle name="Navadno 18 3" xfId="1324" xr:uid="{A4265E34-E175-4CAE-801D-E52D973E54E0}"/>
    <cellStyle name="Navadno 18 3 2" xfId="1325" xr:uid="{8B248410-D5A4-4E2B-A1FB-5C09CE42A201}"/>
    <cellStyle name="Navadno 18 3 2 2" xfId="1326" xr:uid="{7461B10D-F145-4142-B8C3-2053C10323D5}"/>
    <cellStyle name="Navadno 18 3 2 2 2" xfId="1327" xr:uid="{52331934-4E2D-4253-B4B3-160A72A62A20}"/>
    <cellStyle name="Navadno 18 3 2 2 2 2" xfId="1328" xr:uid="{ECDED51B-607B-4BFC-929C-007ECD47ED64}"/>
    <cellStyle name="Navadno 18 3 2 2 3" xfId="1329" xr:uid="{F0893784-5003-4C34-894D-51C7C9653644}"/>
    <cellStyle name="Navadno 18 3 2 3" xfId="1330" xr:uid="{859765AC-362C-4551-8975-B4E7AC2C65FD}"/>
    <cellStyle name="Navadno 18 3 2 3 2" xfId="1331" xr:uid="{891CA30D-C33F-49A1-9E08-07AA633F2ADA}"/>
    <cellStyle name="Navadno 18 3 2 4" xfId="1332" xr:uid="{A5D0EF2F-5C20-4F9A-90AB-7FB560C7D2B0}"/>
    <cellStyle name="Navadno 18 3 3" xfId="1333" xr:uid="{B00E196B-08F4-411A-A990-BFEAE6D9016F}"/>
    <cellStyle name="Navadno 18 3 3 2" xfId="1334" xr:uid="{BB559F65-E6EB-4FF9-85B6-00E9C4E72B37}"/>
    <cellStyle name="Navadno 18 3 3 2 2" xfId="1335" xr:uid="{344C98E7-F7B6-4E41-858B-0FD7CF0EC7FE}"/>
    <cellStyle name="Navadno 18 3 3 3" xfId="1336" xr:uid="{4427329A-47E8-4B13-9C95-798426A0D8BC}"/>
    <cellStyle name="Navadno 18 3 4" xfId="1337" xr:uid="{8AC69CDD-C76E-4AE1-B399-6005901865B5}"/>
    <cellStyle name="Navadno 18 3 4 2" xfId="1338" xr:uid="{D1414730-A406-4562-A451-40773694D4D4}"/>
    <cellStyle name="Navadno 18 3 5" xfId="1339" xr:uid="{F99CCE30-8CCA-4EC3-8214-9A4D0A738DC6}"/>
    <cellStyle name="Navadno 19" xfId="1340" xr:uid="{9D93126E-443E-4BF5-A72A-D7CE6464B0EB}"/>
    <cellStyle name="Navadno 19 2" xfId="1341" xr:uid="{34D25052-C8EC-4F3E-9873-A22CCAA484EC}"/>
    <cellStyle name="Navadno 19 2 2" xfId="1342" xr:uid="{0B91A5CC-20F3-451A-A77C-8B5D4996F37C}"/>
    <cellStyle name="Navadno 19 2 2 2" xfId="1343" xr:uid="{C6F6AA77-E973-4B53-9153-AC59495C6FB7}"/>
    <cellStyle name="Navadno 19 2 2 2 2" xfId="1344" xr:uid="{0C752EB1-36BD-445F-B4D5-D10B0341914B}"/>
    <cellStyle name="Navadno 19 2 2 2 2 2" xfId="1345" xr:uid="{B76A05FF-A47F-41E9-9F14-D5AD487D1F70}"/>
    <cellStyle name="Navadno 19 2 2 2 3" xfId="1346" xr:uid="{5C219158-E21D-473F-B5EB-2477B990459C}"/>
    <cellStyle name="Navadno 19 2 2 3" xfId="1347" xr:uid="{FDADFD1E-0A36-408A-B2F7-AA971FA0DDE4}"/>
    <cellStyle name="Navadno 19 2 2 3 2" xfId="1348" xr:uid="{7E4B3919-ED1C-4897-9574-BAD9B36808F5}"/>
    <cellStyle name="Navadno 19 2 2 4" xfId="1349" xr:uid="{AA6B1139-9DE0-499B-97CB-9FC619B03AC3}"/>
    <cellStyle name="Navadno 19 2 3" xfId="1350" xr:uid="{4DC024A7-2346-46A8-ADB4-CB6DB289D82D}"/>
    <cellStyle name="Navadno 19 2 3 2" xfId="1351" xr:uid="{DEF75322-5683-4FEA-8DF0-FD28A4980134}"/>
    <cellStyle name="Navadno 19 2 3 2 2" xfId="1352" xr:uid="{24CBE032-76AA-40A3-8650-F8EA2A8396EC}"/>
    <cellStyle name="Navadno 19 2 3 3" xfId="1353" xr:uid="{A6488A54-4A9A-4C8F-A692-7117B5EDAE83}"/>
    <cellStyle name="Navadno 19 2 4" xfId="1354" xr:uid="{BDD69D89-F613-4BB0-BD0C-39CFD89F10A2}"/>
    <cellStyle name="Navadno 19 2 4 2" xfId="1355" xr:uid="{028E1BC1-7EDF-4148-955B-C10B7431B0D5}"/>
    <cellStyle name="Navadno 19 2 5" xfId="1356" xr:uid="{7543595A-61B4-4797-B40E-6A9427469862}"/>
    <cellStyle name="Navadno 19 3" xfId="1357" xr:uid="{77B38836-4D26-47AA-B15D-CACA93BD7253}"/>
    <cellStyle name="Navadno 19 3 2" xfId="1358" xr:uid="{603294FC-8C08-4097-9A92-3398F0EB80FD}"/>
    <cellStyle name="Navadno 19 3 2 2" xfId="1359" xr:uid="{19B7E534-B3FA-4D68-92DF-E6EDD02660F3}"/>
    <cellStyle name="Navadno 19 3 2 2 2" xfId="1360" xr:uid="{7625A968-F0B9-4CC3-BA84-F52B5B3F313A}"/>
    <cellStyle name="Navadno 19 3 2 2 2 2" xfId="1361" xr:uid="{8BDC32A3-C804-445A-9EE6-198E7E56C651}"/>
    <cellStyle name="Navadno 19 3 2 2 3" xfId="1362" xr:uid="{DD772C6B-3067-42B1-ACC8-CB692CD30E83}"/>
    <cellStyle name="Navadno 19 3 2 3" xfId="1363" xr:uid="{45002D58-1DDD-4240-A3C6-7C3D865EBAD5}"/>
    <cellStyle name="Navadno 19 3 2 3 2" xfId="1364" xr:uid="{6D8E0CA9-4CAF-494F-8814-F79EC8CF659E}"/>
    <cellStyle name="Navadno 19 3 2 4" xfId="1365" xr:uid="{4C41BF1F-B578-4BD4-942F-603A638D8D1B}"/>
    <cellStyle name="Navadno 19 3 3" xfId="1366" xr:uid="{8A16874E-73A0-46A0-BE1A-F9BBD4473BB5}"/>
    <cellStyle name="Navadno 19 3 3 2" xfId="1367" xr:uid="{F428563F-5305-48B8-A37C-B633697CFC6E}"/>
    <cellStyle name="Navadno 19 3 3 2 2" xfId="1368" xr:uid="{7AA69539-C718-4162-BFFF-51E223AFD0E7}"/>
    <cellStyle name="Navadno 19 3 3 3" xfId="1369" xr:uid="{255E8961-3899-48DE-A485-77E8ECBE2806}"/>
    <cellStyle name="Navadno 19 3 4" xfId="1370" xr:uid="{604F7A04-0192-401E-A5DC-8FB1B0351F81}"/>
    <cellStyle name="Navadno 19 3 4 2" xfId="1371" xr:uid="{4BB7452A-AB45-42AA-97C7-C3ED1223D62E}"/>
    <cellStyle name="Navadno 19 3 5" xfId="1372" xr:uid="{C05CB75E-63EA-4BEC-8E06-154692C28873}"/>
    <cellStyle name="Navadno 2" xfId="1373" xr:uid="{E12719E0-A105-4C40-AC3F-162DC1652CC6}"/>
    <cellStyle name="Navadno 2 2" xfId="1374" xr:uid="{C96F1626-161A-4F5D-89C7-E62E4146275B}"/>
    <cellStyle name="Navadno 2 2 2" xfId="1375" xr:uid="{A126E43A-527E-4AE5-B3E6-FAFE031720B4}"/>
    <cellStyle name="Navadno 2 2 2 2" xfId="1376" xr:uid="{A84BD572-C572-456A-9279-C1EC25843A5F}"/>
    <cellStyle name="Navadno 2 2 2 3" xfId="1377" xr:uid="{7FA940A1-A687-49F9-9A3E-E595265E3386}"/>
    <cellStyle name="Navadno 2 2 2 3 2" xfId="1378" xr:uid="{14D7A9B1-5B16-4528-BFD2-0B0457B0AC5B}"/>
    <cellStyle name="Navadno 2 2 2 3 3" xfId="1379" xr:uid="{F52ED8F4-EF05-4F8B-AC47-50B9B7BF72C8}"/>
    <cellStyle name="Navadno 2 2 3" xfId="1380" xr:uid="{8FB3E5AA-5A2D-4A59-8256-28650DCF94ED}"/>
    <cellStyle name="Navadno 2 2 3 2" xfId="1381" xr:uid="{4561F1F7-0905-45B5-9107-75F22330D90D}"/>
    <cellStyle name="Navadno 2 2 4" xfId="1382" xr:uid="{A2B6FB59-BB91-4B6B-A1B9-A5E4A719C456}"/>
    <cellStyle name="Navadno 2 2 4 2" xfId="1383" xr:uid="{4AAEC375-5419-4991-9502-CBFB79A77C69}"/>
    <cellStyle name="Navadno 2 2 4 3" xfId="1384" xr:uid="{AADB69DE-E3A5-4D59-B04F-CB049ABDDDF7}"/>
    <cellStyle name="Navadno 2 3" xfId="1385" xr:uid="{D61CA0D1-DEB8-4E10-BA87-F4B470990493}"/>
    <cellStyle name="Navadno 2 3 2" xfId="1386" xr:uid="{100D8188-91D1-4F25-95F9-3A7E33EA476D}"/>
    <cellStyle name="Navadno 2 3 2 2" xfId="1387" xr:uid="{34AA947D-7F25-48E6-8A3B-B30781379721}"/>
    <cellStyle name="Navadno 2 3 2 3" xfId="1388" xr:uid="{8D63E474-AB96-4E4F-8346-8C8ACB8199C4}"/>
    <cellStyle name="Navadno 2 3 3" xfId="1389" xr:uid="{AA0E2965-37D8-4A28-A55B-A7E2D87466DD}"/>
    <cellStyle name="Navadno 2 3 4" xfId="1390" xr:uid="{11A3C3A5-FBD5-40C0-9062-309FB9540935}"/>
    <cellStyle name="Navadno 2 3 4 2" xfId="1391" xr:uid="{077E4067-5101-40B5-B775-31CD17E60D76}"/>
    <cellStyle name="Navadno 2 3 4 3" xfId="1392" xr:uid="{BEFDE939-471A-4E3B-BCD1-F785545C606D}"/>
    <cellStyle name="Navadno 2 4" xfId="1393" xr:uid="{65D5D54E-2D61-453C-90F6-0F5B54A85B0A}"/>
    <cellStyle name="Navadno 2 5" xfId="1394" xr:uid="{8F192229-5B11-4724-96A3-4F4A85E5CC43}"/>
    <cellStyle name="Navadno 2 5 2" xfId="1395" xr:uid="{D9230ECB-E866-4A2A-8704-C75E5CA8899C}"/>
    <cellStyle name="Navadno 2 5 3" xfId="1396" xr:uid="{C9B08B63-3228-4978-B135-4CB4A7C568A0}"/>
    <cellStyle name="Navadno 2 5 3 2" xfId="1397" xr:uid="{34659B2E-6CAD-4871-80C2-350FD677C00D}"/>
    <cellStyle name="Navadno 2 5 3 3" xfId="1398" xr:uid="{00DD36BF-3CFC-4336-9916-9DCBB4EEFB13}"/>
    <cellStyle name="Navadno 2 5 4" xfId="1399" xr:uid="{F1134ED3-EDE5-476A-86F3-266AD6594F24}"/>
    <cellStyle name="Navadno 2 5 4 2" xfId="1400" xr:uid="{70C85BE0-75DB-4797-9C88-F6E395025742}"/>
    <cellStyle name="Navadno 2 6" xfId="1401" xr:uid="{D60F2B0A-BE75-4108-9F76-9BBE75B87118}"/>
    <cellStyle name="Navadno 2 69" xfId="1402" xr:uid="{39627F86-BC6A-4B7F-888A-B6A096C71648}"/>
    <cellStyle name="Navadno 2 7" xfId="1403" xr:uid="{5DBCCA26-046F-4943-8563-A2BCA3E9C267}"/>
    <cellStyle name="Navadno 2 7 2" xfId="1404" xr:uid="{C3018CBF-4AE2-4A55-9F69-20E14A47A39B}"/>
    <cellStyle name="Navadno 2 7 3" xfId="1405" xr:uid="{DC826930-9D4E-45E7-ABA5-0E4DCE4A9FEB}"/>
    <cellStyle name="Navadno 20" xfId="1406" xr:uid="{8F94FB8D-F952-442A-A65B-F98A5361D8A4}"/>
    <cellStyle name="Navadno 20 2" xfId="1407" xr:uid="{66378412-1638-4AAA-BAA1-BB10B4567E68}"/>
    <cellStyle name="Navadno 20 2 2" xfId="1408" xr:uid="{091D0978-AFCE-40F5-8EBB-E4C801C1AD2E}"/>
    <cellStyle name="Navadno 20 2 2 2" xfId="1409" xr:uid="{7335C66B-9598-430C-91D6-3957F1C3F266}"/>
    <cellStyle name="Navadno 20 2 2 2 2" xfId="1410" xr:uid="{1362EEAB-142F-4C86-8477-505FEB88AF53}"/>
    <cellStyle name="Navadno 20 2 2 2 2 2" xfId="1411" xr:uid="{4CBDC46E-CE5E-4A1E-B0CC-C2D8AF14E84E}"/>
    <cellStyle name="Navadno 20 2 2 2 3" xfId="1412" xr:uid="{BC504E9E-2EB1-4916-89C5-86F5ED9B26E6}"/>
    <cellStyle name="Navadno 20 2 2 3" xfId="1413" xr:uid="{5961A19E-BAB9-46B0-AB97-A856150F5CD5}"/>
    <cellStyle name="Navadno 20 2 2 3 2" xfId="1414" xr:uid="{6DE87434-A761-473B-B2AE-7C8F1E29D61B}"/>
    <cellStyle name="Navadno 20 2 2 4" xfId="1415" xr:uid="{23F586E5-B7D3-4D51-ACED-7EC3DAAFF78D}"/>
    <cellStyle name="Navadno 20 2 3" xfId="1416" xr:uid="{170EC62D-48DC-4031-87B1-3B1B1AC1BB4C}"/>
    <cellStyle name="Navadno 20 2 3 2" xfId="1417" xr:uid="{56504866-F307-479F-A55C-C919FE7A0C0A}"/>
    <cellStyle name="Navadno 20 2 3 2 2" xfId="1418" xr:uid="{90304670-D7BD-41F1-9C7F-4E5A77BBE867}"/>
    <cellStyle name="Navadno 20 2 3 3" xfId="1419" xr:uid="{A821D969-901B-46D8-84FF-B7F01154CF50}"/>
    <cellStyle name="Navadno 20 2 4" xfId="1420" xr:uid="{951124BD-CD5B-4975-92A2-6786157B8E46}"/>
    <cellStyle name="Navadno 20 2 4 2" xfId="1421" xr:uid="{AC020B6A-EF07-44B2-AD10-B4CA54EFBD9A}"/>
    <cellStyle name="Navadno 20 2 5" xfId="1422" xr:uid="{1E4DFB9F-1D49-4A8A-B5CA-55C93108EAFC}"/>
    <cellStyle name="Navadno 20 3" xfId="1423" xr:uid="{132475D4-D2CB-470A-AAC3-89BA50171207}"/>
    <cellStyle name="Navadno 20 3 2" xfId="1424" xr:uid="{4763C4D7-1FC6-450B-A7CC-7595D7DACC79}"/>
    <cellStyle name="Navadno 20 3 2 2" xfId="1425" xr:uid="{4FE28DD4-B215-48CE-BB73-C480AD13AD99}"/>
    <cellStyle name="Navadno 20 3 2 2 2" xfId="1426" xr:uid="{DF0ECB1B-94AC-4F2F-8FBA-6298DBEF240B}"/>
    <cellStyle name="Navadno 20 3 2 2 2 2" xfId="1427" xr:uid="{C07CB459-E17F-4723-8B4C-D2C2EC2073F8}"/>
    <cellStyle name="Navadno 20 3 2 2 3" xfId="1428" xr:uid="{7C32FA2F-CA88-4F1E-AD58-7E659075F3D4}"/>
    <cellStyle name="Navadno 20 3 2 3" xfId="1429" xr:uid="{71F28E01-3A97-4C11-975C-AB71AF1F9B00}"/>
    <cellStyle name="Navadno 20 3 2 3 2" xfId="1430" xr:uid="{4C8C9E20-C3FE-4BF6-A185-4C3147651166}"/>
    <cellStyle name="Navadno 20 3 2 4" xfId="1431" xr:uid="{2FBD3BC6-ED7A-4350-87B4-F7F175829B1D}"/>
    <cellStyle name="Navadno 20 3 3" xfId="1432" xr:uid="{7713A21F-3D89-42CA-84CC-408A23016866}"/>
    <cellStyle name="Navadno 20 3 3 2" xfId="1433" xr:uid="{65A8C681-4E33-44AF-B204-0FA98B5F7FA8}"/>
    <cellStyle name="Navadno 20 3 3 2 2" xfId="1434" xr:uid="{4CBC3705-7FC7-48B3-9BD3-02C0DA32202A}"/>
    <cellStyle name="Navadno 20 3 3 3" xfId="1435" xr:uid="{163F9F42-BC61-44F5-B4CC-28653FC72F3A}"/>
    <cellStyle name="Navadno 20 3 4" xfId="1436" xr:uid="{60842566-4768-43E4-99F5-9F7CECC432A3}"/>
    <cellStyle name="Navadno 20 3 4 2" xfId="1437" xr:uid="{CF99338B-D39C-46A4-9E78-DA277A09674F}"/>
    <cellStyle name="Navadno 20 3 5" xfId="1438" xr:uid="{F106F675-05A4-4F6D-9887-DB1BDA1F390B}"/>
    <cellStyle name="Navadno 21" xfId="4508" xr:uid="{1519CAB1-0C47-4290-9CC9-122B762D26E0}"/>
    <cellStyle name="Navadno 22" xfId="4512" xr:uid="{137CBFC7-1F25-4B6A-B788-D9312A9C209D}"/>
    <cellStyle name="Navadno 25 2" xfId="1439" xr:uid="{C5B34FD3-AD15-46E2-BE2F-345549C3480E}"/>
    <cellStyle name="Navadno 25 2 2" xfId="1440" xr:uid="{D28C2BC1-8E84-454A-9628-3DBA49D1C55C}"/>
    <cellStyle name="Navadno 25 2 2 2" xfId="1441" xr:uid="{46963FEE-2F75-4149-B11E-42DC8C1DEA9D}"/>
    <cellStyle name="Navadno 25 2 2 2 2" xfId="1442" xr:uid="{ECC2E515-9D6E-4A4E-90B9-8D47D1662BCF}"/>
    <cellStyle name="Navadno 25 2 2 2 2 2" xfId="1443" xr:uid="{E9794766-2FB1-4B18-8E3A-C27EEC27DF44}"/>
    <cellStyle name="Navadno 25 2 2 2 3" xfId="1444" xr:uid="{35DF0810-0096-46C2-951B-288328741464}"/>
    <cellStyle name="Navadno 25 2 2 3" xfId="1445" xr:uid="{11084FC8-499B-4266-A9FA-95D7C754E1CF}"/>
    <cellStyle name="Navadno 25 2 2 3 2" xfId="1446" xr:uid="{31D16E41-6DF5-44E3-ADD5-0620242FB207}"/>
    <cellStyle name="Navadno 25 2 2 4" xfId="1447" xr:uid="{1FE10EEE-F18D-4CD1-B285-01E03E5D1808}"/>
    <cellStyle name="Navadno 25 2 3" xfId="1448" xr:uid="{3FC80B54-77D8-425F-8DDB-A44327FE3EF8}"/>
    <cellStyle name="Navadno 25 2 3 2" xfId="1449" xr:uid="{6560E62B-C5A2-4214-8E54-35A491D294D9}"/>
    <cellStyle name="Navadno 25 2 3 2 2" xfId="1450" xr:uid="{BE41A6CB-83E5-44C0-86A0-91B868A2794F}"/>
    <cellStyle name="Navadno 25 2 3 3" xfId="1451" xr:uid="{B92BD2B3-F566-4615-B970-931A9B2A1CBA}"/>
    <cellStyle name="Navadno 25 2 4" xfId="1452" xr:uid="{C4A45CA6-8D2F-4D73-8FE4-1B20C74651DB}"/>
    <cellStyle name="Navadno 25 2 4 2" xfId="1453" xr:uid="{18101982-B6D6-4297-9012-122F166FDF52}"/>
    <cellStyle name="Navadno 25 2 5" xfId="1454" xr:uid="{9EF862BF-6FB9-4A00-9D9F-8AF54A5265A9}"/>
    <cellStyle name="Navadno 25 3" xfId="1455" xr:uid="{DB19FEDA-4EF4-415F-A056-74DEE537BA19}"/>
    <cellStyle name="Navadno 25 3 2" xfId="1456" xr:uid="{1FDAED83-F0FA-4D8C-A8C4-1923FAF944FE}"/>
    <cellStyle name="Navadno 25 3 2 2" xfId="1457" xr:uid="{65D823A2-7713-48A0-9FA1-5DF3A67324FB}"/>
    <cellStyle name="Navadno 25 3 2 2 2" xfId="1458" xr:uid="{DEEFDF7F-870F-4AE4-A660-8B441E9F5C13}"/>
    <cellStyle name="Navadno 25 3 2 2 2 2" xfId="1459" xr:uid="{35D5ED32-975F-4A99-B75F-8417BABE6492}"/>
    <cellStyle name="Navadno 25 3 2 2 3" xfId="1460" xr:uid="{330028A9-8A49-4C8D-B752-C78AB32233D6}"/>
    <cellStyle name="Navadno 25 3 2 3" xfId="1461" xr:uid="{269A8AB2-EDEB-46C2-96F6-0B92A92C7EE7}"/>
    <cellStyle name="Navadno 25 3 2 3 2" xfId="1462" xr:uid="{EFFB1853-5FB0-4CA3-853E-699382BB3D5E}"/>
    <cellStyle name="Navadno 25 3 2 4" xfId="1463" xr:uid="{9FDD73FA-A810-4406-8E3C-A29AD7081112}"/>
    <cellStyle name="Navadno 25 3 3" xfId="1464" xr:uid="{2018FF82-8E56-42F5-8BEA-83902130A031}"/>
    <cellStyle name="Navadno 25 3 3 2" xfId="1465" xr:uid="{5E41921E-614B-461C-A63D-5963920CE875}"/>
    <cellStyle name="Navadno 25 3 3 2 2" xfId="1466" xr:uid="{6939ED46-197F-40AB-896D-BB78C9843553}"/>
    <cellStyle name="Navadno 25 3 3 3" xfId="1467" xr:uid="{B9CF7E32-1404-4BDC-9361-17ACCC9407B4}"/>
    <cellStyle name="Navadno 25 3 4" xfId="1468" xr:uid="{B42A4917-312F-4258-A1D1-2DE2921F7BF8}"/>
    <cellStyle name="Navadno 25 3 4 2" xfId="1469" xr:uid="{5A3B9B41-189B-470A-9F71-913C5143256C}"/>
    <cellStyle name="Navadno 25 3 5" xfId="1470" xr:uid="{7BA41088-3F22-46F1-8FDB-7A4755D3443C}"/>
    <cellStyle name="Navadno 26 2" xfId="1471" xr:uid="{ACAF08D4-6E9C-40BC-BF5C-643AE0EDCF1A}"/>
    <cellStyle name="Navadno 26 2 2" xfId="1472" xr:uid="{74FECF73-5226-4546-B609-2B42FB4E8660}"/>
    <cellStyle name="Navadno 26 2 2 2" xfId="1473" xr:uid="{643EB94A-5937-4142-9A3A-05475E371495}"/>
    <cellStyle name="Navadno 26 2 2 2 2" xfId="1474" xr:uid="{5455ECB3-0E36-44DF-9FA0-6835A1768194}"/>
    <cellStyle name="Navadno 26 2 2 2 2 2" xfId="1475" xr:uid="{9F7593BC-2E96-4BDC-9B86-37A7E3C70F61}"/>
    <cellStyle name="Navadno 26 2 2 2 3" xfId="1476" xr:uid="{F22B0349-0D0A-4E43-A8E2-04A990EC681D}"/>
    <cellStyle name="Navadno 26 2 2 3" xfId="1477" xr:uid="{859BDFAE-7D48-49E3-8167-96A47C232977}"/>
    <cellStyle name="Navadno 26 2 2 3 2" xfId="1478" xr:uid="{26C781C4-647A-46DB-954D-D53976A1BEA0}"/>
    <cellStyle name="Navadno 26 2 2 4" xfId="1479" xr:uid="{D31C8A26-8BE2-42AC-A387-71428D1094AB}"/>
    <cellStyle name="Navadno 26 2 3" xfId="1480" xr:uid="{16D2F45A-477C-4945-941C-C7EEDCF9629E}"/>
    <cellStyle name="Navadno 26 2 3 2" xfId="1481" xr:uid="{E7C1E76F-2D88-4968-A278-F225FB9346D4}"/>
    <cellStyle name="Navadno 26 2 3 2 2" xfId="1482" xr:uid="{445D5F6A-2C51-4724-B561-86140075BE5E}"/>
    <cellStyle name="Navadno 26 2 3 3" xfId="1483" xr:uid="{6075E1EF-3B1C-4F6A-9251-16B7EC834534}"/>
    <cellStyle name="Navadno 26 2 4" xfId="1484" xr:uid="{E65BBFE2-DC3F-4DBC-B6FE-254E2ACAFCDB}"/>
    <cellStyle name="Navadno 26 2 4 2" xfId="1485" xr:uid="{F8875930-51E7-49D8-8E23-EA45EB41286B}"/>
    <cellStyle name="Navadno 26 2 5" xfId="1486" xr:uid="{83DDE080-FE19-4516-9F59-95F74770C706}"/>
    <cellStyle name="Navadno 26 3" xfId="1487" xr:uid="{49C9E702-0F64-4418-8917-2D116BE955B2}"/>
    <cellStyle name="Navadno 26 3 2" xfId="1488" xr:uid="{40B3C7C2-94CC-4820-997E-C19209A24DBE}"/>
    <cellStyle name="Navadno 26 3 2 2" xfId="1489" xr:uid="{787ED7CB-91B3-462C-9BD0-D1641F16DF11}"/>
    <cellStyle name="Navadno 26 3 2 2 2" xfId="1490" xr:uid="{1F39BB8B-CAF3-47E9-AEBC-DC941A9DA392}"/>
    <cellStyle name="Navadno 26 3 2 2 2 2" xfId="1491" xr:uid="{60324C60-1E9C-4D00-9557-63E97950D267}"/>
    <cellStyle name="Navadno 26 3 2 2 3" xfId="1492" xr:uid="{4AD5C339-9BB5-4AB6-ADFE-4AF92C0B9D0B}"/>
    <cellStyle name="Navadno 26 3 2 3" xfId="1493" xr:uid="{A9A5D199-CF2E-4F4C-8855-D1198725422B}"/>
    <cellStyle name="Navadno 26 3 2 3 2" xfId="1494" xr:uid="{4AE8A5CB-9857-4E82-BB1C-4820B3231F6A}"/>
    <cellStyle name="Navadno 26 3 2 4" xfId="1495" xr:uid="{5847815E-D2B6-479D-9730-E92F51A81750}"/>
    <cellStyle name="Navadno 26 3 3" xfId="1496" xr:uid="{23F1E121-37DF-42F5-9251-164137798EA5}"/>
    <cellStyle name="Navadno 26 3 3 2" xfId="1497" xr:uid="{9571CC12-FF9E-48F0-83DF-8295E42D8788}"/>
    <cellStyle name="Navadno 26 3 3 2 2" xfId="1498" xr:uid="{E7CB6134-335A-4229-9C59-C6FD49430E7D}"/>
    <cellStyle name="Navadno 26 3 3 3" xfId="1499" xr:uid="{BC743FA4-9BA1-47ED-90F4-E823C0A00D76}"/>
    <cellStyle name="Navadno 26 3 4" xfId="1500" xr:uid="{E283B60D-557D-4F22-BB29-778C4DE848C5}"/>
    <cellStyle name="Navadno 26 3 4 2" xfId="1501" xr:uid="{35ECCDFD-EF24-458C-93F2-F2390E4641ED}"/>
    <cellStyle name="Navadno 26 3 5" xfId="1502" xr:uid="{4EA03D20-1E84-4B5B-8F47-C3985FB19FE2}"/>
    <cellStyle name="Navadno 27 2" xfId="1503" xr:uid="{F47038BD-4CF1-41A9-A2D5-6639C9E670E9}"/>
    <cellStyle name="Navadno 27 2 2" xfId="1504" xr:uid="{A6FCE01F-A5C6-49B7-8ABF-940F0012F1B5}"/>
    <cellStyle name="Navadno 27 2 2 2" xfId="1505" xr:uid="{EC37E8D6-0F48-4BE6-9236-B967A966EE0E}"/>
    <cellStyle name="Navadno 27 2 2 2 2" xfId="1506" xr:uid="{0A13CF37-0CC1-445C-AF03-3D961093377D}"/>
    <cellStyle name="Navadno 27 2 2 2 2 2" xfId="1507" xr:uid="{A9E30AB7-6150-40BD-B53C-42702046FCF8}"/>
    <cellStyle name="Navadno 27 2 2 2 3" xfId="1508" xr:uid="{44112A29-6ED1-4511-BEC1-71CD17D15FFF}"/>
    <cellStyle name="Navadno 27 2 2 3" xfId="1509" xr:uid="{00773825-5B7E-47C1-B2C7-55C815249C70}"/>
    <cellStyle name="Navadno 27 2 2 3 2" xfId="1510" xr:uid="{696B2954-E541-455F-A0FE-ED3B93369CBB}"/>
    <cellStyle name="Navadno 27 2 2 4" xfId="1511" xr:uid="{7E7FB947-E2B8-4278-B73F-ABF3ABEDB976}"/>
    <cellStyle name="Navadno 27 2 3" xfId="1512" xr:uid="{F3994485-FA42-4F20-AFBC-D72B5B32E5C9}"/>
    <cellStyle name="Navadno 27 2 3 2" xfId="1513" xr:uid="{DBEFA7F8-C821-48AE-A821-B1D2612F2E4E}"/>
    <cellStyle name="Navadno 27 2 3 2 2" xfId="1514" xr:uid="{F48BD8A3-5BCB-4AEF-9E83-5D578603AA9B}"/>
    <cellStyle name="Navadno 27 2 3 3" xfId="1515" xr:uid="{2FE24029-1698-4CE3-B29D-9D9E317022FC}"/>
    <cellStyle name="Navadno 27 2 4" xfId="1516" xr:uid="{C017F106-C16D-4B3A-BADC-993383127FFB}"/>
    <cellStyle name="Navadno 27 2 4 2" xfId="1517" xr:uid="{913AA5D5-51D8-414D-9C52-8611C24ADF96}"/>
    <cellStyle name="Navadno 27 2 5" xfId="1518" xr:uid="{F6F31BAB-308E-4CF1-86EF-3A04C4AAFB26}"/>
    <cellStyle name="Navadno 27 3" xfId="1519" xr:uid="{253B6565-0D2F-42AD-A46C-6D59442585A6}"/>
    <cellStyle name="Navadno 27 3 2" xfId="1520" xr:uid="{7FE034F7-D9EA-4794-B349-DA84CFF63D96}"/>
    <cellStyle name="Navadno 27 3 2 2" xfId="1521" xr:uid="{0620469E-8E59-49C2-8231-190782D5B60A}"/>
    <cellStyle name="Navadno 27 3 2 2 2" xfId="1522" xr:uid="{5CC82E6C-ABFD-406E-9499-71281ECF14E7}"/>
    <cellStyle name="Navadno 27 3 2 2 2 2" xfId="1523" xr:uid="{2BEDED27-CAD7-4F76-B475-A98FAA3E565A}"/>
    <cellStyle name="Navadno 27 3 2 2 3" xfId="1524" xr:uid="{93AF824F-0AA3-4510-B9DF-5DCE82E22BD6}"/>
    <cellStyle name="Navadno 27 3 2 3" xfId="1525" xr:uid="{97D7A42E-1FDA-4A22-B331-5C39E1F22C10}"/>
    <cellStyle name="Navadno 27 3 2 3 2" xfId="1526" xr:uid="{EB73E5B2-47A4-437B-A700-852392EEB895}"/>
    <cellStyle name="Navadno 27 3 2 4" xfId="1527" xr:uid="{B27675E6-4B60-4D79-AD2B-391FB0E1A53D}"/>
    <cellStyle name="Navadno 27 3 3" xfId="1528" xr:uid="{AD41DC01-5952-4E25-B701-5724F2069AD2}"/>
    <cellStyle name="Navadno 27 3 3 2" xfId="1529" xr:uid="{E50DAAC4-A660-455E-AB21-70456E4E05D7}"/>
    <cellStyle name="Navadno 27 3 3 2 2" xfId="1530" xr:uid="{923E245A-BE37-47AE-8925-DE5738875908}"/>
    <cellStyle name="Navadno 27 3 3 3" xfId="1531" xr:uid="{586243D7-AF86-4068-B8BA-7ED7F5E8CA57}"/>
    <cellStyle name="Navadno 27 3 4" xfId="1532" xr:uid="{48CD7F3A-BECD-4E2B-A0FE-3209A3F968DA}"/>
    <cellStyle name="Navadno 27 3 4 2" xfId="1533" xr:uid="{93662546-730C-4EC8-A376-2EEE88467E61}"/>
    <cellStyle name="Navadno 27 3 5" xfId="1534" xr:uid="{237E80A3-C073-4DDB-899F-CCB310C9A5A2}"/>
    <cellStyle name="Navadno 28 2" xfId="1535" xr:uid="{653E8F2C-3D32-4305-8E5A-4990389D44A6}"/>
    <cellStyle name="Navadno 28 2 2" xfId="1536" xr:uid="{7EC51396-4BA2-4DF0-B00D-EFA25A5C6AF3}"/>
    <cellStyle name="Navadno 28 2 2 2" xfId="1537" xr:uid="{79F26B67-13DE-4DEE-AAEF-EE9D62EA791A}"/>
    <cellStyle name="Navadno 28 2 2 2 2" xfId="1538" xr:uid="{9E839A84-9039-43BC-B075-FAEE5600D2E1}"/>
    <cellStyle name="Navadno 28 2 2 2 2 2" xfId="1539" xr:uid="{2D9069D5-69DA-4CA9-9032-4A233F3DF535}"/>
    <cellStyle name="Navadno 28 2 2 2 3" xfId="1540" xr:uid="{C5F33440-E06A-4FF6-8ED6-0EA6A5B02A51}"/>
    <cellStyle name="Navadno 28 2 2 3" xfId="1541" xr:uid="{3E057121-206C-4962-9470-E2C82902973D}"/>
    <cellStyle name="Navadno 28 2 2 3 2" xfId="1542" xr:uid="{40429083-0927-49C4-BD23-A715F90B9502}"/>
    <cellStyle name="Navadno 28 2 2 4" xfId="1543" xr:uid="{6EB4EBF3-1E26-46CB-B928-1D7898ABB184}"/>
    <cellStyle name="Navadno 28 2 3" xfId="1544" xr:uid="{5BAA3824-C9D4-4A51-8756-418E93B493E3}"/>
    <cellStyle name="Navadno 28 2 3 2" xfId="1545" xr:uid="{855D722E-AC5C-447B-A899-5E9B2C1665CC}"/>
    <cellStyle name="Navadno 28 2 3 2 2" xfId="1546" xr:uid="{BC34D97C-2A4D-4D1A-861D-8249E4367997}"/>
    <cellStyle name="Navadno 28 2 3 3" xfId="1547" xr:uid="{334D0B76-EFAF-4C97-B492-6A93B2043EFD}"/>
    <cellStyle name="Navadno 28 2 4" xfId="1548" xr:uid="{64236C02-5054-4AA8-8F39-A4E79D8B4712}"/>
    <cellStyle name="Navadno 28 2 4 2" xfId="1549" xr:uid="{6ABD1FD0-DC86-4534-A9EA-3C64293C9B4D}"/>
    <cellStyle name="Navadno 28 2 5" xfId="1550" xr:uid="{AEB4A990-D994-4627-B082-A723616ACAB6}"/>
    <cellStyle name="Navadno 28 3" xfId="1551" xr:uid="{9D94BA40-3A12-40EB-82F2-E2153BDA65FF}"/>
    <cellStyle name="Navadno 28 3 2" xfId="1552" xr:uid="{D7433C42-8DD2-456B-BF2D-F5C714FD6B2C}"/>
    <cellStyle name="Navadno 28 3 2 2" xfId="1553" xr:uid="{5F46DA65-E3FB-489A-A9C9-2BAB61E8EFF5}"/>
    <cellStyle name="Navadno 28 3 2 2 2" xfId="1554" xr:uid="{163F5DAC-9B25-4B1C-A63A-AB95459A026B}"/>
    <cellStyle name="Navadno 28 3 2 2 2 2" xfId="1555" xr:uid="{C3B440A1-3839-440E-9953-528ADC8CEF65}"/>
    <cellStyle name="Navadno 28 3 2 2 3" xfId="1556" xr:uid="{0E11DBDD-EC0A-4CD0-840C-30A32B3875EF}"/>
    <cellStyle name="Navadno 28 3 2 3" xfId="1557" xr:uid="{579365C7-F323-4B31-AAE9-40497D5F3557}"/>
    <cellStyle name="Navadno 28 3 2 3 2" xfId="1558" xr:uid="{8A1CF4DE-15BB-4535-9A8F-8A67EE3838F4}"/>
    <cellStyle name="Navadno 28 3 2 4" xfId="1559" xr:uid="{8B03D66E-9A15-4351-9B94-5143CEC7C423}"/>
    <cellStyle name="Navadno 28 3 3" xfId="1560" xr:uid="{D5608CDB-B46C-407E-898B-908838116EE0}"/>
    <cellStyle name="Navadno 28 3 3 2" xfId="1561" xr:uid="{6D684BE1-47B9-4561-A8D1-C1E9515D31C9}"/>
    <cellStyle name="Navadno 28 3 3 2 2" xfId="1562" xr:uid="{4DC5F69F-0A8D-45AB-A0AC-4286408AF7F1}"/>
    <cellStyle name="Navadno 28 3 3 3" xfId="1563" xr:uid="{1826154C-072B-4B32-B003-23791907374B}"/>
    <cellStyle name="Navadno 28 3 4" xfId="1564" xr:uid="{521CB401-32E0-4F6A-9869-BD76C55A140F}"/>
    <cellStyle name="Navadno 28 3 4 2" xfId="1565" xr:uid="{6EF29365-DB40-4215-9598-3F72EA3D0657}"/>
    <cellStyle name="Navadno 28 3 5" xfId="1566" xr:uid="{E9641CE6-A171-4DF7-A3F5-F9FD6B183003}"/>
    <cellStyle name="Navadno 29" xfId="1567" xr:uid="{4995AC80-F968-4CE4-A8B7-BE2AF3C6D400}"/>
    <cellStyle name="Navadno 29 2" xfId="1568" xr:uid="{ABBFE8DF-EDB6-45DB-B1C3-4E52CCEFA41C}"/>
    <cellStyle name="Navadno 29 2 2" xfId="1569" xr:uid="{E9414D38-1375-47F6-B5BC-3FD2C9FA586D}"/>
    <cellStyle name="Navadno 29 2 2 2" xfId="1570" xr:uid="{FA9B9C79-4222-4491-9231-8E6F234AC88A}"/>
    <cellStyle name="Navadno 29 2 2 2 2" xfId="1571" xr:uid="{B4B13EEC-FE81-4A1D-BC86-2017111C3950}"/>
    <cellStyle name="Navadno 29 2 2 2 2 2" xfId="1572" xr:uid="{7C0CD2B6-F70A-4D14-8544-937223EE312C}"/>
    <cellStyle name="Navadno 29 2 2 2 3" xfId="1573" xr:uid="{77FFF0C1-3DC8-4D6E-B04E-CCA37C2DFD7A}"/>
    <cellStyle name="Navadno 29 2 2 3" xfId="1574" xr:uid="{77EA57F3-E494-4CAD-B8A2-72B8D8B40E77}"/>
    <cellStyle name="Navadno 29 2 2 3 2" xfId="1575" xr:uid="{AA147F22-B103-41CB-B5E3-8D8760A2538B}"/>
    <cellStyle name="Navadno 29 2 2 4" xfId="1576" xr:uid="{DE125685-646D-4FEC-9369-4DD026EADE14}"/>
    <cellStyle name="Navadno 29 2 3" xfId="1577" xr:uid="{A59C5E2C-DDD5-448A-92CD-948C9C369466}"/>
    <cellStyle name="Navadno 29 2 3 2" xfId="1578" xr:uid="{BE08352F-0921-4744-9195-3173FE4D6422}"/>
    <cellStyle name="Navadno 29 2 3 2 2" xfId="1579" xr:uid="{40332A46-6020-4C5C-981A-74C66FAD9A8A}"/>
    <cellStyle name="Navadno 29 2 3 3" xfId="1580" xr:uid="{7748CD83-CF5D-4EA7-8B6B-5B7F48321BD6}"/>
    <cellStyle name="Navadno 29 2 4" xfId="1581" xr:uid="{84A2F9C5-A41E-4662-85AE-60E03CA47371}"/>
    <cellStyle name="Navadno 29 2 4 2" xfId="1582" xr:uid="{E8C4C48B-175E-4055-8B53-815FAC1582BA}"/>
    <cellStyle name="Navadno 29 2 5" xfId="1583" xr:uid="{482F40BD-00CD-4F19-B96B-66769A951C75}"/>
    <cellStyle name="Navadno 29 3" xfId="1584" xr:uid="{4924C82E-646B-4108-98D8-AED9506D2DBD}"/>
    <cellStyle name="Navadno 29 3 2" xfId="1585" xr:uid="{61790765-F222-4FDC-AE28-01E7BEB1E93C}"/>
    <cellStyle name="Navadno 29 3 2 2" xfId="1586" xr:uid="{D6EF1489-C6C2-4BDA-9329-F5934B07126D}"/>
    <cellStyle name="Navadno 29 3 2 2 2" xfId="1587" xr:uid="{61FB11AB-DE70-490C-B5CD-0C8695F16ADD}"/>
    <cellStyle name="Navadno 29 3 2 2 2 2" xfId="1588" xr:uid="{F02626C6-9817-4701-8E42-589D8EACCDFF}"/>
    <cellStyle name="Navadno 29 3 2 2 3" xfId="1589" xr:uid="{C211006E-1518-411D-9BF1-A8678645C550}"/>
    <cellStyle name="Navadno 29 3 2 3" xfId="1590" xr:uid="{2CB345EB-F4E2-49FB-A8D9-E02995FDFE58}"/>
    <cellStyle name="Navadno 29 3 2 3 2" xfId="1591" xr:uid="{AE4B94FB-D758-4FE9-886D-1A740C0F027C}"/>
    <cellStyle name="Navadno 29 3 2 4" xfId="1592" xr:uid="{6EF75639-425D-4E60-B55B-1FE5F6BC240C}"/>
    <cellStyle name="Navadno 29 3 3" xfId="1593" xr:uid="{DF9D3FE9-E788-4C35-976A-99582E4A976F}"/>
    <cellStyle name="Navadno 29 3 3 2" xfId="1594" xr:uid="{B65CECF1-C730-4077-B77C-E0CBEB8AE97F}"/>
    <cellStyle name="Navadno 29 3 3 2 2" xfId="1595" xr:uid="{4DA161A8-6666-49B9-8EC1-E1049E39AF3B}"/>
    <cellStyle name="Navadno 29 3 3 3" xfId="1596" xr:uid="{17B0307F-0B63-40C1-A5D2-B624B65EDE9C}"/>
    <cellStyle name="Navadno 29 3 4" xfId="1597" xr:uid="{AF97ED8A-590C-4522-BB76-FC1FA8FBBF3F}"/>
    <cellStyle name="Navadno 29 3 4 2" xfId="1598" xr:uid="{159A108F-B774-4A7C-81E3-ED46977A8E97}"/>
    <cellStyle name="Navadno 29 3 5" xfId="1599" xr:uid="{9F07C002-F48C-4463-B4C7-E80162FD12D3}"/>
    <cellStyle name="Navadno 29 4" xfId="1600" xr:uid="{17A81FC2-B522-4D6A-B04C-7125917025F3}"/>
    <cellStyle name="Navadno 29 4 2" xfId="1601" xr:uid="{1E63BE93-66B2-49FB-BBC5-84ED03A61FA1}"/>
    <cellStyle name="Navadno 29 4 2 2" xfId="1602" xr:uid="{B2B6B426-C564-40BF-AA36-003243974004}"/>
    <cellStyle name="Navadno 29 4 2 2 2" xfId="1603" xr:uid="{3C25FDAA-DF9E-4C45-893E-1820C8AF66ED}"/>
    <cellStyle name="Navadno 29 4 2 3" xfId="1604" xr:uid="{45C71939-CC0E-40F9-82A1-DCDAB3A79618}"/>
    <cellStyle name="Navadno 29 4 3" xfId="1605" xr:uid="{3D268153-46F2-4B74-8DC1-C73980256560}"/>
    <cellStyle name="Navadno 29 4 3 2" xfId="1606" xr:uid="{5DB9FF14-BDFB-4FAF-8B85-CB95BA717819}"/>
    <cellStyle name="Navadno 29 4 4" xfId="1607" xr:uid="{774A8A75-9F98-4380-B50E-340247FF64BC}"/>
    <cellStyle name="Navadno 29 5" xfId="1608" xr:uid="{02AEC25A-BE12-4E77-8F14-AA5C2B239397}"/>
    <cellStyle name="Navadno 29 5 2" xfId="1609" xr:uid="{9CD94B72-9EA3-4B32-8307-E1EB1D0E0064}"/>
    <cellStyle name="Navadno 29 5 2 2" xfId="1610" xr:uid="{96AACA90-9F28-4FE0-A48D-0791C022B221}"/>
    <cellStyle name="Navadno 29 5 2 2 2" xfId="1611" xr:uid="{7FB0CB48-8D60-4253-9FBE-DB6B23D687B0}"/>
    <cellStyle name="Navadno 29 5 2 3" xfId="1612" xr:uid="{DD278CD9-BD9A-49AE-95C3-3C4DA88E2376}"/>
    <cellStyle name="Navadno 29 5 3" xfId="1613" xr:uid="{812B306B-9DAA-45F9-815B-88939CC99574}"/>
    <cellStyle name="Navadno 29 5 3 2" xfId="1614" xr:uid="{B73946D3-9EEA-427E-A2B2-1387A68F5BED}"/>
    <cellStyle name="Navadno 29 5 4" xfId="1615" xr:uid="{D3CC7092-8925-4724-B13B-76C15387EDFC}"/>
    <cellStyle name="Navadno 29 6" xfId="1616" xr:uid="{F8DB30E9-A4E2-4ADF-AEF6-055CE2969FF8}"/>
    <cellStyle name="Navadno 29 6 2" xfId="1617" xr:uid="{BB18C622-D961-47FA-91FC-0D241530E9B7}"/>
    <cellStyle name="Navadno 29 6 2 2" xfId="1618" xr:uid="{9E9ADA30-36DD-460C-B6FC-5A282D2BDA97}"/>
    <cellStyle name="Navadno 29 6 3" xfId="1619" xr:uid="{F60F7546-41E3-45FA-AD4D-2D84F717C8A1}"/>
    <cellStyle name="Navadno 29 7" xfId="1620" xr:uid="{E89C85AB-B925-4A5D-8AE2-B514F28C6A8B}"/>
    <cellStyle name="Navadno 29 7 2" xfId="1621" xr:uid="{DD6D54AB-FE7E-4A52-AEB4-AD2BAF5201EE}"/>
    <cellStyle name="Navadno 29 8" xfId="1622" xr:uid="{BCF09EA5-F0F0-49D2-B076-2608406653BC}"/>
    <cellStyle name="Navadno 29_SELNICA POPISI GOI ZBIR - FAZNO - z dopolnitvami marec 2013" xfId="1623" xr:uid="{6CAA2746-F2B4-4A98-AD89-273D946FBC0A}"/>
    <cellStyle name="Navadno 3" xfId="1624" xr:uid="{EAAAF8A3-E3CD-406E-9C4A-087924854F27}"/>
    <cellStyle name="Navadno 3 10" xfId="1625" xr:uid="{00257F64-82F3-4901-95D1-DCDD2C84FD62}"/>
    <cellStyle name="Navadno 3 10 2" xfId="1626" xr:uid="{96A1555E-D284-425E-BE66-4ACC9126FA3D}"/>
    <cellStyle name="Navadno 3 10 3" xfId="1627" xr:uid="{D3900596-E65B-4FB0-828B-3EFCB3C40D59}"/>
    <cellStyle name="Navadno 3 11" xfId="1628" xr:uid="{C84B1512-4643-4652-8CA6-447CC757D42D}"/>
    <cellStyle name="Navadno 3 2" xfId="1629" xr:uid="{0AB67BDF-FFFD-4973-B092-20DCB8DACACC}"/>
    <cellStyle name="Navadno 3 2 2" xfId="1630" xr:uid="{5BCA00FE-4332-41D5-9E05-9EDB5A51DD2A}"/>
    <cellStyle name="Navadno 3 2 2 2" xfId="1631" xr:uid="{1F2EBA69-35EB-4389-AD50-C9A1BDAA35E0}"/>
    <cellStyle name="Navadno 3 2 2 3" xfId="1632" xr:uid="{1AAABC6A-548E-45B1-90AB-6F404113D7B0}"/>
    <cellStyle name="Navadno 3 2 2 3 2" xfId="1633" xr:uid="{AE8C99EF-EA46-4032-950C-6439B5E9D5CF}"/>
    <cellStyle name="Navadno 3 2 2 3 3" xfId="1634" xr:uid="{17E9360B-421F-4164-9DDF-5CE1C03B56CE}"/>
    <cellStyle name="Navadno 3 2 3" xfId="1635" xr:uid="{64FF2862-A3A6-4AB4-98E8-E5B24F6C7A73}"/>
    <cellStyle name="Navadno 3 2 4" xfId="1636" xr:uid="{C8B534DA-C52E-4B7D-BF1C-AD8B5C625137}"/>
    <cellStyle name="Navadno 3 2 4 2" xfId="1637" xr:uid="{AC514A03-BB1C-412D-AA70-6175503B3FF1}"/>
    <cellStyle name="Navadno 3 2 4 3" xfId="1638" xr:uid="{43C5464F-ABAA-462D-B8C8-847CF6F4258F}"/>
    <cellStyle name="Navadno 3 3" xfId="1639" xr:uid="{38FEFB04-B3C4-4D44-A4A7-CFFD77433F3E}"/>
    <cellStyle name="Navadno 3 3 2" xfId="1640" xr:uid="{831EF61D-9B74-41AD-B6D3-48192E09BCDA}"/>
    <cellStyle name="Navadno 3 3 3" xfId="1641" xr:uid="{EBE3FEFA-8BF0-44C0-9B2A-706A601DBC91}"/>
    <cellStyle name="Navadno 3 3 3 2" xfId="1642" xr:uid="{38D2C062-55B2-4E04-B347-952BD91AB95A}"/>
    <cellStyle name="Navadno 3 3 3 3" xfId="1643" xr:uid="{4BB4C151-1FC5-41F8-8C68-31DF302D8FD7}"/>
    <cellStyle name="Navadno 3 4" xfId="1644" xr:uid="{2C725E7E-65E1-4511-AC62-85773F2B112D}"/>
    <cellStyle name="Navadno 3 4 2" xfId="1645" xr:uid="{D514B56F-8CE0-46C8-A344-91DCDDDBC215}"/>
    <cellStyle name="Navadno 3 4 3" xfId="1646" xr:uid="{946F05B7-80D6-4D8B-9482-4CF643A1CD2E}"/>
    <cellStyle name="Navadno 3 4 3 2" xfId="1647" xr:uid="{C7C5CF56-9323-458D-8164-81D3591C96C5}"/>
    <cellStyle name="Navadno 3 4 3 3" xfId="1648" xr:uid="{14839163-B597-407F-BE39-DF8DB504C695}"/>
    <cellStyle name="Navadno 3 5" xfId="1649" xr:uid="{D8614A97-BFB0-439B-A141-62ACE4343E27}"/>
    <cellStyle name="Navadno 3 5 2" xfId="1650" xr:uid="{EA1A7A0E-227C-464D-BC26-3847606D596A}"/>
    <cellStyle name="Navadno 3 5 3" xfId="1651" xr:uid="{F70CDBC4-1E7D-4E6D-9BD7-2ACF12408D6F}"/>
    <cellStyle name="Navadno 3 5 3 2" xfId="1652" xr:uid="{B6EE75C2-EEB0-4CB6-B2D4-6FFE87D0F0E0}"/>
    <cellStyle name="Navadno 3 5 3 3" xfId="1653" xr:uid="{58727990-A2F3-4CDF-8904-183324A3BD72}"/>
    <cellStyle name="Navadno 3 6" xfId="1654" xr:uid="{DD59FF41-8267-404D-8D77-3EED03769DF1}"/>
    <cellStyle name="Navadno 3 6 2" xfId="1655" xr:uid="{7F018051-30E7-4CB5-9320-82E64A49C8B7}"/>
    <cellStyle name="Navadno 3 6 3" xfId="1656" xr:uid="{35136495-AC1E-4EB7-B35F-0FE4200978BF}"/>
    <cellStyle name="Navadno 3 6 3 2" xfId="1657" xr:uid="{2D794259-E8D1-4405-9400-2AFE78643A75}"/>
    <cellStyle name="Navadno 3 6 3 3" xfId="1658" xr:uid="{AF178BAB-2590-4A00-AD57-E911A6C1DB70}"/>
    <cellStyle name="Navadno 3 7" xfId="1659" xr:uid="{FBE58D58-E541-4122-8798-3E4B74AEC77C}"/>
    <cellStyle name="Navadno 3 7 2" xfId="1660" xr:uid="{BF5A1037-BCB1-4726-B608-26179A52602E}"/>
    <cellStyle name="Navadno 3 7 3" xfId="1661" xr:uid="{1B661D27-51FA-4085-A02A-882554A3051A}"/>
    <cellStyle name="Navadno 3 7 3 2" xfId="1662" xr:uid="{AB692DF3-3FDE-482E-8AC3-58F2D5274B59}"/>
    <cellStyle name="Navadno 3 7 3 3" xfId="1663" xr:uid="{429E3CE1-CBDE-40BE-94DE-A592287D0974}"/>
    <cellStyle name="Navadno 3 8" xfId="1664" xr:uid="{8C9B95D0-3969-4EA0-B7DD-0D4F38B5F893}"/>
    <cellStyle name="Navadno 3 8 2" xfId="1665" xr:uid="{695C6872-C658-4278-AE46-8027C53D9DC0}"/>
    <cellStyle name="Navadno 3 8 3" xfId="1666" xr:uid="{006C93A9-59DA-48BA-815B-A13B8006DC52}"/>
    <cellStyle name="Navadno 3 8 3 2" xfId="1667" xr:uid="{21FF0571-11F3-4947-A7DF-D9DB91D9A980}"/>
    <cellStyle name="Navadno 3 8 3 3" xfId="1668" xr:uid="{98497BA7-506B-476E-B66C-7DE249F7C576}"/>
    <cellStyle name="Navadno 3 9" xfId="1669" xr:uid="{756229B0-04E0-4821-9561-C10E7D707036}"/>
    <cellStyle name="Navadno 3 9 2" xfId="1670" xr:uid="{913D49CC-00EA-44EC-B3DB-7D3BF6A24A2A}"/>
    <cellStyle name="Navadno 3 9 3" xfId="1671" xr:uid="{7529A9F3-6511-4259-8D0D-A0473F4BD1BD}"/>
    <cellStyle name="Navadno 3 9 3 2" xfId="1672" xr:uid="{0DDB6149-E4B9-49BF-8C1E-6DDE281728C9}"/>
    <cellStyle name="Navadno 3 9 3 3" xfId="1673" xr:uid="{B98B25A5-39D7-46BB-9085-71E9F47FEEBC}"/>
    <cellStyle name="Navadno 30 2" xfId="1674" xr:uid="{30979973-9083-48CC-8D4E-1A1C38ACA2A2}"/>
    <cellStyle name="Navadno 30 2 2" xfId="1675" xr:uid="{42D9A404-5085-40D0-B62F-F9F8BA0197A8}"/>
    <cellStyle name="Navadno 30 2 2 2" xfId="1676" xr:uid="{7A6C3B9E-15A8-481B-BBDA-7D16B315060F}"/>
    <cellStyle name="Navadno 30 2 2 2 2" xfId="1677" xr:uid="{8A85CE63-04D1-4272-8032-C0341E5B7035}"/>
    <cellStyle name="Navadno 30 2 2 2 2 2" xfId="1678" xr:uid="{23BEDA9F-8BBE-45BD-BFEF-480AEBA68AB5}"/>
    <cellStyle name="Navadno 30 2 2 2 3" xfId="1679" xr:uid="{9FCC39A8-8C53-45B0-9913-9D5FBBB6FB3A}"/>
    <cellStyle name="Navadno 30 2 2 3" xfId="1680" xr:uid="{A12E2555-8A5A-485C-A1B9-7A9D659CCDA2}"/>
    <cellStyle name="Navadno 30 2 2 3 2" xfId="1681" xr:uid="{CF7BF2FA-E20A-492A-9AFF-651EA8C8077C}"/>
    <cellStyle name="Navadno 30 2 2 4" xfId="1682" xr:uid="{A0DF3A4F-28FB-4101-9AFC-C2F9C5370C18}"/>
    <cellStyle name="Navadno 30 2 3" xfId="1683" xr:uid="{06F14692-8ED2-4B7D-90CD-D24550B75DC8}"/>
    <cellStyle name="Navadno 30 2 3 2" xfId="1684" xr:uid="{DDF76825-82C6-45CE-9D78-79F60554F82E}"/>
    <cellStyle name="Navadno 30 2 3 2 2" xfId="1685" xr:uid="{91BD1C91-C3DC-49F7-81DA-3C35C7235AE1}"/>
    <cellStyle name="Navadno 30 2 3 3" xfId="1686" xr:uid="{B1C4C8AE-3FBE-4CE5-A9E5-4A4B946C2F2F}"/>
    <cellStyle name="Navadno 30 2 4" xfId="1687" xr:uid="{E278426D-B1C2-409C-9097-012AB876B40E}"/>
    <cellStyle name="Navadno 30 2 4 2" xfId="1688" xr:uid="{AC1ABB4F-485E-4EE2-8286-3A119B54BDD7}"/>
    <cellStyle name="Navadno 30 2 5" xfId="1689" xr:uid="{01A264B8-7C66-4BA1-933D-55C914AD85C5}"/>
    <cellStyle name="Navadno 30 3" xfId="1690" xr:uid="{A3229B1C-48DE-4DEE-AA51-3A91328FB608}"/>
    <cellStyle name="Navadno 30 3 2" xfId="1691" xr:uid="{CB1BABED-920E-4E5C-9649-EDAE75B38B64}"/>
    <cellStyle name="Navadno 30 3 2 2" xfId="1692" xr:uid="{A7BBD330-47BE-4A7E-9D38-24025651C0B4}"/>
    <cellStyle name="Navadno 30 3 2 2 2" xfId="1693" xr:uid="{1BF08819-994A-481D-93D8-86F2B4A18790}"/>
    <cellStyle name="Navadno 30 3 2 2 2 2" xfId="1694" xr:uid="{912B2740-E1D6-456A-AA50-EFCEF4818B4C}"/>
    <cellStyle name="Navadno 30 3 2 2 3" xfId="1695" xr:uid="{E11494B0-7985-4B97-89E9-16723BA688A3}"/>
    <cellStyle name="Navadno 30 3 2 3" xfId="1696" xr:uid="{0C0ACFCD-1634-470B-A5B8-263468FFBB3D}"/>
    <cellStyle name="Navadno 30 3 2 3 2" xfId="1697" xr:uid="{B84C7DAC-B331-475A-A41B-E29CEF2428FE}"/>
    <cellStyle name="Navadno 30 3 2 4" xfId="1698" xr:uid="{9E894C5A-4814-4306-A746-BD6CAC1CEB4F}"/>
    <cellStyle name="Navadno 30 3 3" xfId="1699" xr:uid="{9279671F-979D-45CF-B8E8-A43FE95399A5}"/>
    <cellStyle name="Navadno 30 3 3 2" xfId="1700" xr:uid="{0CEC52E6-A644-4CDA-9E30-E9ADBF59788F}"/>
    <cellStyle name="Navadno 30 3 3 2 2" xfId="1701" xr:uid="{36C469A9-433E-4BB8-9844-75AFD3D13244}"/>
    <cellStyle name="Navadno 30 3 3 3" xfId="1702" xr:uid="{89D4AF05-E110-458F-BC61-19C9BAB0C569}"/>
    <cellStyle name="Navadno 30 3 4" xfId="1703" xr:uid="{6B914680-947A-4FBA-9443-2DCB968EE518}"/>
    <cellStyle name="Navadno 30 3 4 2" xfId="1704" xr:uid="{46B42BFC-8D74-490C-B00C-4659013106C5}"/>
    <cellStyle name="Navadno 30 3 5" xfId="1705" xr:uid="{C8E39FA6-174A-4C41-9969-80232B6D14DA}"/>
    <cellStyle name="Navadno 31" xfId="1706" xr:uid="{8ABDBD27-6A39-4C1A-9FEE-CB3B46CF1042}"/>
    <cellStyle name="Navadno 31 2" xfId="1707" xr:uid="{3FD4BDBF-A40D-4C3F-A6AD-B7E1640E0504}"/>
    <cellStyle name="Navadno 31 2 2" xfId="1708" xr:uid="{064E22FD-3552-4D39-9FD2-226432B94FD3}"/>
    <cellStyle name="Navadno 31 2 2 2" xfId="1709" xr:uid="{3B142600-12EE-4573-911D-08B2A154A80E}"/>
    <cellStyle name="Navadno 31 2 2 2 2" xfId="1710" xr:uid="{5E6B234C-2F51-4BA6-B2EC-67BA18C96288}"/>
    <cellStyle name="Navadno 31 2 2 2 2 2" xfId="1711" xr:uid="{E2B90EB6-DF76-48B9-AE5C-13D6AEFD0CA1}"/>
    <cellStyle name="Navadno 31 2 2 2 3" xfId="1712" xr:uid="{41F515E4-4603-4695-9068-993003645898}"/>
    <cellStyle name="Navadno 31 2 2 3" xfId="1713" xr:uid="{58FE297A-A4EF-48E0-B208-00BA393CCB51}"/>
    <cellStyle name="Navadno 31 2 2 3 2" xfId="1714" xr:uid="{D919A237-047D-4080-9D6D-72F273652AB7}"/>
    <cellStyle name="Navadno 31 2 2 4" xfId="1715" xr:uid="{D825DD35-EF80-47DB-BD0D-9D3E1B7F650A}"/>
    <cellStyle name="Navadno 31 2 3" xfId="1716" xr:uid="{3AF82CC5-3F21-479D-A71A-850AFBEDEFB6}"/>
    <cellStyle name="Navadno 31 2 3 2" xfId="1717" xr:uid="{9E3B842F-7F69-4811-9B06-7388B726F06F}"/>
    <cellStyle name="Navadno 31 2 3 2 2" xfId="1718" xr:uid="{19A2C3A8-68E2-4A23-9345-7FC9099FC61D}"/>
    <cellStyle name="Navadno 31 2 3 3" xfId="1719" xr:uid="{88C528A1-0ACD-4F13-B3D0-B73CA2C35BD6}"/>
    <cellStyle name="Navadno 31 2 4" xfId="1720" xr:uid="{86F64045-5FBF-4B92-8E13-DD276F359855}"/>
    <cellStyle name="Navadno 31 2 4 2" xfId="1721" xr:uid="{512B59CE-FC14-4360-A78E-BD3B55AF287F}"/>
    <cellStyle name="Navadno 31 2 5" xfId="1722" xr:uid="{1CC6F88A-1D33-4B11-A01D-5529B6C7A60A}"/>
    <cellStyle name="Navadno 31 3" xfId="1723" xr:uid="{CF9B5371-9887-4C56-B5C0-5F06AA705C3E}"/>
    <cellStyle name="Navadno 31 3 2" xfId="1724" xr:uid="{EDD9A393-ADA8-4B9E-A76A-CE52AA89E7FD}"/>
    <cellStyle name="Navadno 31 3 2 2" xfId="1725" xr:uid="{5AFA07E7-59A0-47B4-8404-BF513C9A6D96}"/>
    <cellStyle name="Navadno 31 3 2 2 2" xfId="1726" xr:uid="{3CC11E77-4084-4303-8A42-32AA1D31BD23}"/>
    <cellStyle name="Navadno 31 3 2 2 2 2" xfId="1727" xr:uid="{92777ED2-A6B7-4FE3-BC22-28ABA35ED237}"/>
    <cellStyle name="Navadno 31 3 2 2 3" xfId="1728" xr:uid="{F183FB69-7A38-4A46-8D07-2F1483583B69}"/>
    <cellStyle name="Navadno 31 3 2 3" xfId="1729" xr:uid="{1BE43F44-1D82-4451-8FBD-06449845F296}"/>
    <cellStyle name="Navadno 31 3 2 3 2" xfId="1730" xr:uid="{6D2A5761-C64F-448F-839C-1389AEDD9A81}"/>
    <cellStyle name="Navadno 31 3 2 4" xfId="1731" xr:uid="{E6F57C2F-7964-4856-AF0A-D21F946514DA}"/>
    <cellStyle name="Navadno 31 3 3" xfId="1732" xr:uid="{E21488B9-B99B-4B95-BC2D-40F3C670DED0}"/>
    <cellStyle name="Navadno 31 3 3 2" xfId="1733" xr:uid="{7E82DDDF-B57D-4D45-8E01-FE7CB70D9791}"/>
    <cellStyle name="Navadno 31 3 3 2 2" xfId="1734" xr:uid="{D2C66A48-5E07-41C0-A2EC-AE5B7CFEC745}"/>
    <cellStyle name="Navadno 31 3 3 3" xfId="1735" xr:uid="{762AE865-5E24-4D1E-86D1-F6E75896F580}"/>
    <cellStyle name="Navadno 31 3 4" xfId="1736" xr:uid="{CBF75B02-7A62-4E43-8189-A290E72698C5}"/>
    <cellStyle name="Navadno 31 3 4 2" xfId="1737" xr:uid="{FAD34E08-28B1-4B74-A5B3-A361377AE236}"/>
    <cellStyle name="Navadno 31 3 5" xfId="1738" xr:uid="{9A58E6DB-E55C-4B4B-BC47-5054745FDD41}"/>
    <cellStyle name="Navadno 31 4" xfId="1739" xr:uid="{B7618BE1-B7C5-44D4-91A4-879CDE15AB6F}"/>
    <cellStyle name="Navadno 31 4 2" xfId="1740" xr:uid="{784D2272-C330-4D68-B6C3-2BFB1EB31765}"/>
    <cellStyle name="Navadno 31 4 2 2" xfId="1741" xr:uid="{0002E6F7-2B7F-410C-A804-CD30B7A5C04F}"/>
    <cellStyle name="Navadno 31 4 2 2 2" xfId="1742" xr:uid="{92E31B58-AAFC-40A6-A412-5C02571DE984}"/>
    <cellStyle name="Navadno 31 4 2 3" xfId="1743" xr:uid="{099BD3A7-622B-4579-8EFF-1D16D1770427}"/>
    <cellStyle name="Navadno 31 4 3" xfId="1744" xr:uid="{0630D38D-7E62-4F82-A467-EE29969ECFEF}"/>
    <cellStyle name="Navadno 31 4 3 2" xfId="1745" xr:uid="{591ABEF2-2A24-4C87-9A90-FDD109430DB0}"/>
    <cellStyle name="Navadno 31 4 4" xfId="1746" xr:uid="{24795649-E357-4317-BC41-357F4FF700F6}"/>
    <cellStyle name="Navadno 31 5" xfId="1747" xr:uid="{20F0EA71-DF5A-4B0B-807F-CF71632A1ECB}"/>
    <cellStyle name="Navadno 31 5 2" xfId="1748" xr:uid="{CD463062-83B9-486F-A629-EA67814BCFC4}"/>
    <cellStyle name="Navadno 31 5 2 2" xfId="1749" xr:uid="{55486E54-2CD5-4868-A87F-D8DD40431A91}"/>
    <cellStyle name="Navadno 31 5 2 2 2" xfId="1750" xr:uid="{45AA8969-F30E-4FC2-BEF8-C6BBB32CCE6C}"/>
    <cellStyle name="Navadno 31 5 2 3" xfId="1751" xr:uid="{787F1993-C425-454E-AA1F-980B4938D7B6}"/>
    <cellStyle name="Navadno 31 5 3" xfId="1752" xr:uid="{AFB977D4-3B66-4945-948F-700E723DD230}"/>
    <cellStyle name="Navadno 31 5 3 2" xfId="1753" xr:uid="{909420FC-CCBE-4FBD-8B8E-B5C3BE9B6B67}"/>
    <cellStyle name="Navadno 31 5 4" xfId="1754" xr:uid="{58770B98-E6AC-4053-9C64-C55789E0B26C}"/>
    <cellStyle name="Navadno 31 6" xfId="1755" xr:uid="{9CB4C23B-6806-424D-B9AB-83336BB1DC22}"/>
    <cellStyle name="Navadno 31 6 2" xfId="1756" xr:uid="{82789CCB-182E-4315-B3F5-4AF83CC36354}"/>
    <cellStyle name="Navadno 31 6 2 2" xfId="1757" xr:uid="{BB1F064E-4FF8-4BD6-8D3D-36852A7BB905}"/>
    <cellStyle name="Navadno 31 6 3" xfId="1758" xr:uid="{3EB3060C-AB34-4138-98B2-C1CABDB243C9}"/>
    <cellStyle name="Navadno 31 7" xfId="1759" xr:uid="{CF9E4F07-E972-4455-866C-02A877D41E3D}"/>
    <cellStyle name="Navadno 31 7 2" xfId="1760" xr:uid="{880A5D7E-0439-468B-AE4F-A06A92406A8D}"/>
    <cellStyle name="Navadno 31 8" xfId="1761" xr:uid="{5F224102-8F1D-4FAE-A2A8-9B6EF0F24882}"/>
    <cellStyle name="Navadno 31_SELNICA POPISI GOI ZBIR - FAZNO - z dopolnitvami marec 2013" xfId="1762" xr:uid="{862FA870-8176-4F43-81AA-07C18D52BE7E}"/>
    <cellStyle name="Navadno 32 2" xfId="1763" xr:uid="{4835265C-720C-4470-A7AA-F29F0A42FFB2}"/>
    <cellStyle name="Navadno 32 2 2" xfId="1764" xr:uid="{8D243A76-B416-4F7E-8BC1-5CFFE992557F}"/>
    <cellStyle name="Navadno 32 2 2 2" xfId="1765" xr:uid="{DF64E9BB-669E-4895-8045-43B6357756F5}"/>
    <cellStyle name="Navadno 32 2 2 2 2" xfId="1766" xr:uid="{14347F60-3F73-40F2-BEA8-EBC2A9597DD8}"/>
    <cellStyle name="Navadno 32 2 2 2 2 2" xfId="1767" xr:uid="{AFBA0071-8EFC-49AB-B218-4FCA0398768C}"/>
    <cellStyle name="Navadno 32 2 2 2 3" xfId="1768" xr:uid="{BF6470D3-C9E5-4F71-A809-634131D5127A}"/>
    <cellStyle name="Navadno 32 2 2 3" xfId="1769" xr:uid="{64218892-4AB0-4E48-962F-96110415364B}"/>
    <cellStyle name="Navadno 32 2 2 3 2" xfId="1770" xr:uid="{7F87B85A-DC2D-4F9A-8E79-BA1C92C97570}"/>
    <cellStyle name="Navadno 32 2 2 4" xfId="1771" xr:uid="{C007EC5D-93DA-40B4-967E-9D38EC442A22}"/>
    <cellStyle name="Navadno 32 2 3" xfId="1772" xr:uid="{0507047A-E659-497D-B619-D26E0C40F007}"/>
    <cellStyle name="Navadno 32 2 3 2" xfId="1773" xr:uid="{6AD4391B-57F7-4303-96A0-3FD0EFE7A95C}"/>
    <cellStyle name="Navadno 32 2 3 2 2" xfId="1774" xr:uid="{C0AEF257-48E6-4CBC-99FF-71D340C8BB39}"/>
    <cellStyle name="Navadno 32 2 3 3" xfId="1775" xr:uid="{E73B160F-C252-4C11-81DF-CBA28FE6078E}"/>
    <cellStyle name="Navadno 32 2 4" xfId="1776" xr:uid="{19E78663-DEA8-4DDB-8561-4D5474DB3987}"/>
    <cellStyle name="Navadno 32 2 4 2" xfId="1777" xr:uid="{F0C518FD-F443-429D-AA3C-9C6E50E10B49}"/>
    <cellStyle name="Navadno 32 2 5" xfId="1778" xr:uid="{11BFBB2E-64B3-4022-A2F1-B19AFF3571F0}"/>
    <cellStyle name="Navadno 32 3" xfId="1779" xr:uid="{EB841B2C-2B62-46E1-87B0-45DE71F2D710}"/>
    <cellStyle name="Navadno 32 3 2" xfId="1780" xr:uid="{5E0A3100-B304-43E4-9588-C3D684990D4A}"/>
    <cellStyle name="Navadno 32 3 2 2" xfId="1781" xr:uid="{F4D4748F-2AC8-4EE9-A4A9-6E9BD7944B06}"/>
    <cellStyle name="Navadno 32 3 2 2 2" xfId="1782" xr:uid="{777E730B-8D22-451D-9B47-129DC87115A1}"/>
    <cellStyle name="Navadno 32 3 2 2 2 2" xfId="1783" xr:uid="{169DB255-F24E-4AA4-B12D-6B22EAC706CD}"/>
    <cellStyle name="Navadno 32 3 2 2 3" xfId="1784" xr:uid="{54D2AA3F-E5D5-4C58-A1D8-66A3C7A5766A}"/>
    <cellStyle name="Navadno 32 3 2 3" xfId="1785" xr:uid="{CCB9D0F5-34F6-41DE-9C28-16CC1BB87212}"/>
    <cellStyle name="Navadno 32 3 2 3 2" xfId="1786" xr:uid="{9FDD22D9-8A54-43B7-9766-11029F9991C3}"/>
    <cellStyle name="Navadno 32 3 2 4" xfId="1787" xr:uid="{67102DAF-2E3B-42C0-A13F-D08AE0236858}"/>
    <cellStyle name="Navadno 32 3 3" xfId="1788" xr:uid="{39A58FE6-EA9A-4CDA-83A7-941FDA8DA81B}"/>
    <cellStyle name="Navadno 32 3 3 2" xfId="1789" xr:uid="{92AD8F0F-1822-4A26-97F0-9D4971565D29}"/>
    <cellStyle name="Navadno 32 3 3 2 2" xfId="1790" xr:uid="{F323B493-73D6-45A6-9A29-6F67D28E4453}"/>
    <cellStyle name="Navadno 32 3 3 3" xfId="1791" xr:uid="{471390D5-4984-470E-A128-46231DB4205C}"/>
    <cellStyle name="Navadno 32 3 4" xfId="1792" xr:uid="{BC7E7378-EFE0-474E-BDB4-2DBCB94F5C75}"/>
    <cellStyle name="Navadno 32 3 4 2" xfId="1793" xr:uid="{00898938-0FAF-44F7-BAD3-E3BEA746D3EA}"/>
    <cellStyle name="Navadno 32 3 5" xfId="1794" xr:uid="{64689BC4-926D-44A7-A0D9-FC936C4942A2}"/>
    <cellStyle name="Navadno 34" xfId="1795" xr:uid="{7884A7BE-EA00-4955-B464-F696A8A1B51D}"/>
    <cellStyle name="Navadno 34 2" xfId="1796" xr:uid="{B4CA0A7F-360E-4370-92A5-B028B2CBE2D1}"/>
    <cellStyle name="Navadno 34 2 2" xfId="1797" xr:uid="{70AC2209-4D7D-4A9B-A5C9-6930B7B447AC}"/>
    <cellStyle name="Navadno 34 2 3" xfId="1798" xr:uid="{EE29DAB1-CF85-42F9-AA70-C939D03ABED6}"/>
    <cellStyle name="Navadno 34 2 3 2" xfId="1799" xr:uid="{3DA51FFE-17D0-48B8-997F-3D0E20903E92}"/>
    <cellStyle name="Navadno 34 2 3 3" xfId="1800" xr:uid="{A4699DDB-CFCE-408A-B64B-0504B1987871}"/>
    <cellStyle name="Navadno 34 3" xfId="1801" xr:uid="{4C64DEEC-E776-4DAE-9E5C-E82EBC9BF9C2}"/>
    <cellStyle name="Navadno 34 3 2" xfId="1802" xr:uid="{9993B425-489E-406A-8B62-2F0AF83A4A56}"/>
    <cellStyle name="Navadno 34 3 3" xfId="1803" xr:uid="{B43026DF-958F-4684-A2BB-281B04CE5116}"/>
    <cellStyle name="Navadno 34 3 3 2" xfId="1804" xr:uid="{00477AED-8E42-49B8-B58D-64D7EC2A2816}"/>
    <cellStyle name="Navadno 34 3 3 3" xfId="1805" xr:uid="{5F22B577-6CDF-43F7-B6E4-098D21129A33}"/>
    <cellStyle name="Navadno 34 4" xfId="1806" xr:uid="{4C9EE78A-6EE5-4330-BB90-A2F4E23C8DEC}"/>
    <cellStyle name="Navadno 34 5" xfId="1807" xr:uid="{BC8E23A1-5CFE-47CE-AA35-F4363778D081}"/>
    <cellStyle name="Navadno 34 5 2" xfId="1808" xr:uid="{A905F2A1-FDF7-49A1-ABC1-2A3285483C5F}"/>
    <cellStyle name="Navadno 34 5 3" xfId="1809" xr:uid="{69EEE8B7-2EF4-4C01-9729-D6F4F6CE300E}"/>
    <cellStyle name="Navadno 35 2" xfId="1810" xr:uid="{FD00D294-9464-4741-9E59-D265343C41AC}"/>
    <cellStyle name="Navadno 35 2 2" xfId="1811" xr:uid="{269F693B-B631-48BA-8DF3-A10B3C5C9960}"/>
    <cellStyle name="Navadno 35 2 3" xfId="1812" xr:uid="{3AF34A3E-E315-4865-86E5-67A4969098D0}"/>
    <cellStyle name="Navadno 35 2 3 2" xfId="1813" xr:uid="{077037D4-E3CD-4F64-8854-62F64982EABA}"/>
    <cellStyle name="Navadno 35 2 3 3" xfId="1814" xr:uid="{F23D5E89-7B13-43DF-B769-50856FB21390}"/>
    <cellStyle name="Navadno 35 3" xfId="1815" xr:uid="{900581E4-B6B2-456C-8714-74C89C5E6F19}"/>
    <cellStyle name="Navadno 35 3 2" xfId="1816" xr:uid="{F327AEC8-67C5-4013-8AD2-F928705C5CA1}"/>
    <cellStyle name="Navadno 35 3 3" xfId="1817" xr:uid="{E2FD35E1-F830-4660-8ACD-B3DB36BC96FA}"/>
    <cellStyle name="Navadno 35 3 3 2" xfId="1818" xr:uid="{B31FE525-5C77-4362-88C2-21DDF3D67017}"/>
    <cellStyle name="Navadno 35 3 3 3" xfId="1819" xr:uid="{30C62FB1-E689-4509-88DE-5BDACA9915A1}"/>
    <cellStyle name="Navadno 36 2" xfId="1820" xr:uid="{5FC27CBB-2B41-422B-878C-479EA28B887E}"/>
    <cellStyle name="Navadno 36 2 2" xfId="1821" xr:uid="{C6A52D82-B6A7-4171-BD7C-78B819ED9600}"/>
    <cellStyle name="Navadno 36 2 3" xfId="1822" xr:uid="{D9AF89DA-FD0B-4A11-ADA3-F8D648874D22}"/>
    <cellStyle name="Navadno 36 2 3 2" xfId="1823" xr:uid="{63B21A11-5173-4882-BFF1-37F0C20622BB}"/>
    <cellStyle name="Navadno 36 2 3 3" xfId="1824" xr:uid="{5B7479EA-0E46-49A2-99CA-5FA64B4DF4C6}"/>
    <cellStyle name="Navadno 36 3" xfId="1825" xr:uid="{783668D9-DAE4-4105-8C5B-A7E2DE8DD102}"/>
    <cellStyle name="Navadno 36 3 2" xfId="1826" xr:uid="{8E2EBAE5-29FB-465C-9F9B-E29AFA522AB7}"/>
    <cellStyle name="Navadno 36 3 3" xfId="1827" xr:uid="{D9D3A054-35A6-4CB8-9C54-4E9A8BCF831E}"/>
    <cellStyle name="Navadno 36 3 3 2" xfId="1828" xr:uid="{6F8A074B-990A-46BE-A480-C98C92C287C9}"/>
    <cellStyle name="Navadno 36 3 3 3" xfId="1829" xr:uid="{E4EE170F-0A89-452A-8C79-A551B632BA45}"/>
    <cellStyle name="Navadno 37 2" xfId="1830" xr:uid="{300381AC-7539-4A6B-B709-C0F72DA90430}"/>
    <cellStyle name="Navadno 37 2 2" xfId="1831" xr:uid="{0A83BB5C-2A59-4592-9F25-908477F3A5EC}"/>
    <cellStyle name="Navadno 37 2 3" xfId="1832" xr:uid="{651AC7CF-E78A-495D-A4C1-564FC5854645}"/>
    <cellStyle name="Navadno 37 2 3 2" xfId="1833" xr:uid="{D5E8086D-F826-4295-8571-2A9CF64D80C6}"/>
    <cellStyle name="Navadno 37 2 3 3" xfId="1834" xr:uid="{4758ADE2-C770-49E4-9C84-EF8FFD9E4804}"/>
    <cellStyle name="Navadno 37 3" xfId="1835" xr:uid="{CAFDC27B-D9DF-45A7-9012-9D39A579953B}"/>
    <cellStyle name="Navadno 37 3 2" xfId="1836" xr:uid="{8773C25F-F311-4D17-8572-1EF7BEF403BD}"/>
    <cellStyle name="Navadno 37 3 3" xfId="1837" xr:uid="{322BE54F-E5D3-44D6-973F-D27CA14E1F40}"/>
    <cellStyle name="Navadno 37 3 3 2" xfId="1838" xr:uid="{DB77F9F7-AD29-4BD0-A8B2-151763AB9304}"/>
    <cellStyle name="Navadno 37 3 3 3" xfId="1839" xr:uid="{30A843AA-05B5-4C53-B472-57DE1FC25EFB}"/>
    <cellStyle name="Navadno 38 2" xfId="1840" xr:uid="{830D3142-542C-4BAE-9E8D-FC4A5AE7F4EE}"/>
    <cellStyle name="Navadno 38 2 2" xfId="1841" xr:uid="{B55230F1-20C0-42FF-B70B-22F0811A2AB9}"/>
    <cellStyle name="Navadno 38 2 3" xfId="1842" xr:uid="{284E30FA-B7FA-42CC-AB9D-AB736AE8D12D}"/>
    <cellStyle name="Navadno 38 2 3 2" xfId="1843" xr:uid="{3616F501-72A4-42D3-A0E6-35598C6CB7F4}"/>
    <cellStyle name="Navadno 38 2 3 3" xfId="1844" xr:uid="{9A0054F4-8EE2-424C-B33A-D85B288C2C08}"/>
    <cellStyle name="Navadno 38 3" xfId="1845" xr:uid="{C3F49EFB-A678-4490-91C8-938802D9038E}"/>
    <cellStyle name="Navadno 38 3 2" xfId="1846" xr:uid="{AD735881-FFB4-4B6D-A7FB-D80F4DE3745A}"/>
    <cellStyle name="Navadno 38 3 3" xfId="1847" xr:uid="{546B82FB-C65F-4BE0-9511-384EFEBD62C5}"/>
    <cellStyle name="Navadno 38 3 3 2" xfId="1848" xr:uid="{A5924E2B-247B-4922-81EA-5813962B7B60}"/>
    <cellStyle name="Navadno 38 3 3 3" xfId="1849" xr:uid="{4BBE1BEA-DD9F-4130-A225-54C719483DA0}"/>
    <cellStyle name="Navadno 39 2" xfId="1850" xr:uid="{913B8682-B40C-4BDA-AD06-01D563331B12}"/>
    <cellStyle name="Navadno 39 2 2" xfId="1851" xr:uid="{89232D39-98FA-48BD-A522-66BDB806CB34}"/>
    <cellStyle name="Navadno 39 2 3" xfId="1852" xr:uid="{62CA2A6D-9FF9-4891-9D63-A6A53CF858A5}"/>
    <cellStyle name="Navadno 39 2 3 2" xfId="1853" xr:uid="{3ABEDFD2-32D1-4D26-9C5E-413CB2FC56C9}"/>
    <cellStyle name="Navadno 39 2 3 3" xfId="1854" xr:uid="{321DD09E-1DB3-4B86-8163-EA8255A2770A}"/>
    <cellStyle name="Navadno 39 3" xfId="1855" xr:uid="{2F0CA5A0-8CD3-4196-82C5-1A1C44EDC9DB}"/>
    <cellStyle name="Navadno 39 3 2" xfId="1856" xr:uid="{6001A91E-AD75-42C8-A93D-F29785F88682}"/>
    <cellStyle name="Navadno 39 3 3" xfId="1857" xr:uid="{BD96432B-2D5C-4FF6-8924-59FB09F50545}"/>
    <cellStyle name="Navadno 39 3 3 2" xfId="1858" xr:uid="{16E77D15-4468-490C-B4C9-5065E981F19F}"/>
    <cellStyle name="Navadno 39 3 3 3" xfId="1859" xr:uid="{70AED640-62F5-46FB-BCF0-7099BDEBEF10}"/>
    <cellStyle name="Navadno 4" xfId="1860" xr:uid="{7CDA6C5F-E986-468A-9371-8ED3FC4F16E3}"/>
    <cellStyle name="Navadno 4 10" xfId="1861" xr:uid="{EE14B627-2E0A-40F6-ABEB-0572EF0508FF}"/>
    <cellStyle name="Navadno 4 10 2" xfId="1862" xr:uid="{6318A496-2EFB-4895-913B-FCF01F7B9AC6}"/>
    <cellStyle name="Navadno 4 11" xfId="1863" xr:uid="{C44D7BAB-262F-4044-87E1-6369D1B2CB0E}"/>
    <cellStyle name="Navadno 4 11 2" xfId="1864" xr:uid="{3F66BA80-34BD-4750-B2C0-FE23A924DBB9}"/>
    <cellStyle name="Navadno 4 11 3" xfId="1865" xr:uid="{DAF53B34-7983-4778-8624-48E8CD1AB3CF}"/>
    <cellStyle name="Navadno 4 11 3 2" xfId="1866" xr:uid="{86574C60-C4DB-41BA-9802-72EDDF63C090}"/>
    <cellStyle name="Navadno 4 2" xfId="1867" xr:uid="{34E48BD3-20BB-4A23-B8B9-D5096329C7BB}"/>
    <cellStyle name="Navadno 4 2 2" xfId="1868" xr:uid="{88589BC9-EF95-4AAC-9AF7-DFF48A7894D4}"/>
    <cellStyle name="Navadno 4 2 3" xfId="1869" xr:uid="{FF75FA5D-73BC-46F2-9132-D2EC0D5D9DCE}"/>
    <cellStyle name="Navadno 4 2 4" xfId="1870" xr:uid="{C262C13A-25B0-4086-B806-33D5CE3285DA}"/>
    <cellStyle name="Navadno 4 2 4 2" xfId="1871" xr:uid="{AF87AB75-18F3-404F-B2B0-2F970780D8C7}"/>
    <cellStyle name="Navadno 4 2 4 3" xfId="1872" xr:uid="{9D2215FC-C215-4296-95EF-17DC08B30FE8}"/>
    <cellStyle name="Navadno 4 3" xfId="1873" xr:uid="{FA0CAE90-46F1-4F90-92CA-1956E3818D2F}"/>
    <cellStyle name="Navadno 4 3 2" xfId="1874" xr:uid="{01A735C9-58E6-473B-9AE2-CD3914CC0024}"/>
    <cellStyle name="Navadno 4 3 3" xfId="1875" xr:uid="{DBDF0979-54C8-41AC-8D9A-E9B85483E15B}"/>
    <cellStyle name="Navadno 4 3 3 2" xfId="1876" xr:uid="{9604A76B-8BCA-40F2-848C-C6705187D751}"/>
    <cellStyle name="Navadno 4 3 3 3" xfId="1877" xr:uid="{2E43CCAD-4E0B-441B-9C2D-D7E54490FE98}"/>
    <cellStyle name="Navadno 4 4" xfId="1878" xr:uid="{457E73B4-7DDE-49F2-897C-CECE1FDC936B}"/>
    <cellStyle name="Navadno 4 4 2" xfId="1879" xr:uid="{72AC63F4-21C4-4D31-917E-A661B8790A3E}"/>
    <cellStyle name="Navadno 4 4 3" xfId="1880" xr:uid="{9E13CAD1-499F-42C2-A226-DB566423DF4D}"/>
    <cellStyle name="Navadno 4 4 3 2" xfId="1881" xr:uid="{6BF25530-F916-4DC5-A2A5-C787E2FC17A1}"/>
    <cellStyle name="Navadno 4 4 3 3" xfId="1882" xr:uid="{0A96006F-F8A6-4142-A676-4058E485CC8B}"/>
    <cellStyle name="Navadno 4 5" xfId="1883" xr:uid="{BD0B570D-B4E4-4996-9B96-67B6831CB61C}"/>
    <cellStyle name="Navadno 4 5 2" xfId="1884" xr:uid="{B9D335B4-084F-473B-A6B8-F2B0B8407BFA}"/>
    <cellStyle name="Navadno 4 5 3" xfId="1885" xr:uid="{D2665590-FA96-4AC5-ACB4-002FE0877B6E}"/>
    <cellStyle name="Navadno 4 5 3 2" xfId="1886" xr:uid="{E8EADD27-C316-4320-8EC0-D863F75D2B1A}"/>
    <cellStyle name="Navadno 4 5 3 3" xfId="1887" xr:uid="{313B5EB3-AD14-4692-8028-A1D4D8CB1D11}"/>
    <cellStyle name="Navadno 4 6" xfId="1888" xr:uid="{FD8ABD3D-A9A9-4F7F-A797-6EBA26EEFAE0}"/>
    <cellStyle name="Navadno 4 6 2" xfId="1889" xr:uid="{701AB633-1A02-49AD-AE2B-CD4BFC8D6195}"/>
    <cellStyle name="Navadno 4 6 3" xfId="1890" xr:uid="{3FBB15D0-8F79-4525-9650-1E182F0C8171}"/>
    <cellStyle name="Navadno 4 6 3 2" xfId="1891" xr:uid="{4F430426-D817-41C3-B21B-6CC319E4C997}"/>
    <cellStyle name="Navadno 4 6 3 3" xfId="1892" xr:uid="{FD1D7F0C-7D77-4897-BC2E-6536D2D0D4A0}"/>
    <cellStyle name="Navadno 4 7" xfId="1893" xr:uid="{32835A8E-6DC3-43A1-9387-9A56A1F4A755}"/>
    <cellStyle name="Navadno 4 7 2" xfId="1894" xr:uid="{D48F8F92-81A9-4DC9-92D1-391570547B24}"/>
    <cellStyle name="Navadno 4 7 3" xfId="1895" xr:uid="{28F8F2EA-E560-419C-9CDF-FF84AD101D4C}"/>
    <cellStyle name="Navadno 4 7 3 2" xfId="1896" xr:uid="{55F60EA0-1B23-493D-B402-CCBD6BB17ECD}"/>
    <cellStyle name="Navadno 4 7 3 3" xfId="1897" xr:uid="{A3A894E0-365A-41D4-AD27-F9B2532B6B45}"/>
    <cellStyle name="Navadno 4 8" xfId="1898" xr:uid="{440ED766-0E95-4DE6-8DA1-4102D7FFE4DA}"/>
    <cellStyle name="Navadno 4 8 2" xfId="1899" xr:uid="{836C54C7-F17B-4485-9660-EC85669DA65E}"/>
    <cellStyle name="Navadno 4 8 3" xfId="1900" xr:uid="{67097BF9-90C0-402A-A86F-389CB79F5674}"/>
    <cellStyle name="Navadno 4 8 3 2" xfId="1901" xr:uid="{033A4CF4-1C68-4DEB-99F3-22456603A39A}"/>
    <cellStyle name="Navadno 4 8 3 3" xfId="1902" xr:uid="{F730E979-6126-4152-8C8E-B7BF8DBA741E}"/>
    <cellStyle name="Navadno 4 9" xfId="1903" xr:uid="{42FF32FC-07F1-4019-9A60-19037603EAB3}"/>
    <cellStyle name="Navadno 4_SELNICA POPISI GOI ZBIR - FAZNO - z dopolnitvami marec 2013" xfId="1904" xr:uid="{29AFC8F7-4D6D-48DD-990F-8D9E7EC02C1C}"/>
    <cellStyle name="Navadno 40 2" xfId="1905" xr:uid="{0C165275-7E2B-4E61-8641-CEDF0BB2B30C}"/>
    <cellStyle name="Navadno 40 2 2" xfId="1906" xr:uid="{1E5F7D76-DE42-41D3-9A17-31B622A931A8}"/>
    <cellStyle name="Navadno 40 2 3" xfId="1907" xr:uid="{CB979345-37BD-42C0-8D4A-46C77FD30316}"/>
    <cellStyle name="Navadno 40 2 3 2" xfId="1908" xr:uid="{F01EE269-54BA-4031-A08E-121B20C6279E}"/>
    <cellStyle name="Navadno 40 2 3 3" xfId="1909" xr:uid="{95EDD0E9-352A-44ED-8AEA-E801BB7CF561}"/>
    <cellStyle name="Navadno 40 3" xfId="1910" xr:uid="{115FAA00-3D95-4F37-9444-EB288E776F82}"/>
    <cellStyle name="Navadno 40 3 2" xfId="1911" xr:uid="{C03CF2D1-3D8E-4469-94D6-947C23DD5730}"/>
    <cellStyle name="Navadno 40 3 3" xfId="1912" xr:uid="{9A7EA88B-E404-4EBB-BFB6-F8B53343252E}"/>
    <cellStyle name="Navadno 40 3 3 2" xfId="1913" xr:uid="{628BBC79-3E33-4123-8EE4-24ABABEAF97F}"/>
    <cellStyle name="Navadno 40 3 3 3" xfId="1914" xr:uid="{86409EE7-10B3-423B-9133-11CB9BDDC805}"/>
    <cellStyle name="Navadno 41" xfId="1915" xr:uid="{33812A01-F9CA-47BB-824A-6FDDE60F2118}"/>
    <cellStyle name="Navadno 41 2" xfId="1916" xr:uid="{E868CEE2-51E2-4248-9293-61CB79E9931E}"/>
    <cellStyle name="Navadno 41 2 2" xfId="1917" xr:uid="{B2EBEF71-4407-4AC9-A1C4-6281A5913FF2}"/>
    <cellStyle name="Navadno 41 2 3" xfId="1918" xr:uid="{5CB32AA7-F3BE-420B-875B-EBB3F0C1EEF4}"/>
    <cellStyle name="Navadno 41 2 3 2" xfId="1919" xr:uid="{3CEC9EBB-AD37-49FC-B8AF-499247C75222}"/>
    <cellStyle name="Navadno 41 2 3 3" xfId="1920" xr:uid="{626D94F5-2D1E-4BDB-96E6-96B6FB808D9C}"/>
    <cellStyle name="Navadno 41 3" xfId="1921" xr:uid="{FC17B2A4-B35B-4501-A78B-73D2C773A164}"/>
    <cellStyle name="Navadno 41 3 2" xfId="1922" xr:uid="{49FD6A1A-FD04-49DC-82FE-6FCC8B7C0BBF}"/>
    <cellStyle name="Navadno 41 3 3" xfId="1923" xr:uid="{8FB697BD-A865-4EBC-B3D3-0A0198923227}"/>
    <cellStyle name="Navadno 41 3 3 2" xfId="1924" xr:uid="{224ED7B2-3311-4810-9251-4E065B051594}"/>
    <cellStyle name="Navadno 41 3 3 3" xfId="1925" xr:uid="{0BE82D76-CC11-44E2-BEE2-1B1154F0DC2B}"/>
    <cellStyle name="Navadno 41 4" xfId="1926" xr:uid="{4320F2CE-8C74-4D89-ABC9-707057626068}"/>
    <cellStyle name="Navadno 41 5" xfId="1927" xr:uid="{8C4DF210-06E2-4D24-A4B2-B37F5517CCD0}"/>
    <cellStyle name="Navadno 41 5 2" xfId="1928" xr:uid="{757F9479-38AD-4FBD-AADE-A8CA0AE74ECD}"/>
    <cellStyle name="Navadno 41 5 3" xfId="1929" xr:uid="{140CC1C8-29A2-4C27-A0C6-F447D67FA0E0}"/>
    <cellStyle name="Navadno 42" xfId="1930" xr:uid="{60B7C6EC-DAD9-4401-B03B-1EC2E3B7EC01}"/>
    <cellStyle name="Navadno 42 2" xfId="1931" xr:uid="{B2D711B0-5FEA-4DEE-89E7-FFD5E997C5B9}"/>
    <cellStyle name="Navadno 42 3" xfId="1932" xr:uid="{49DF0CAD-4CA5-4EB6-A4CB-C48FF5FCEFE4}"/>
    <cellStyle name="Navadno 42 3 2" xfId="1933" xr:uid="{F6873C03-5D2E-4147-B9D0-3BEB5E08D0A4}"/>
    <cellStyle name="Navadno 42 3 3" xfId="1934" xr:uid="{6BD378B3-1306-466C-852F-42B5FBDF9D80}"/>
    <cellStyle name="Navadno 5" xfId="1935" xr:uid="{C312556B-9061-4205-800F-CC26B87B7EDA}"/>
    <cellStyle name="Navadno 5 2" xfId="1936" xr:uid="{81FD27E2-6962-4F6F-9B0B-0D4FEC76A900}"/>
    <cellStyle name="Navadno 5 3" xfId="1937" xr:uid="{D8D7349D-DDD0-44DE-9D4C-89614431AE35}"/>
    <cellStyle name="Navadno 5 3 2" xfId="1938" xr:uid="{926CCE20-1C51-4F4D-AB86-4FCA63EC3C44}"/>
    <cellStyle name="Navadno 5 3 3" xfId="1939" xr:uid="{920C9831-486F-44E2-8E3C-6DBFA85A72A5}"/>
    <cellStyle name="Navadno 5 4" xfId="1940" xr:uid="{9E48C699-AE70-4292-B4FC-B625126CF04F}"/>
    <cellStyle name="Navadno 5 4 2" xfId="1941" xr:uid="{CDC84960-6708-403B-A7D3-EB3431930D49}"/>
    <cellStyle name="Navadno 5 4 3" xfId="1942" xr:uid="{7C9F0AE4-4436-4FD9-9AFF-BB9C06B04367}"/>
    <cellStyle name="Navadno 5 4 3 2" xfId="1943" xr:uid="{CECCE5DD-DAB1-48FD-84A4-EC46D07DC2B3}"/>
    <cellStyle name="Navadno 5 4 3 3" xfId="1944" xr:uid="{9BE19E34-DE45-4456-A290-E2B7BCD18B3B}"/>
    <cellStyle name="Navadno 5 5" xfId="1945" xr:uid="{BB61589C-170B-4D2D-BFAC-FE6028C0DA10}"/>
    <cellStyle name="Navadno 6" xfId="1946" xr:uid="{46876DCA-A284-4295-AC7E-6D844F0775F3}"/>
    <cellStyle name="Navadno 6 2" xfId="1947" xr:uid="{51DB2B6A-BA32-4433-8514-602E61A535DE}"/>
    <cellStyle name="Navadno 6 3" xfId="1948" xr:uid="{0D65452C-3AFD-45D9-9448-2C4FAB2B8919}"/>
    <cellStyle name="Navadno 6 4" xfId="1949" xr:uid="{FD0195D3-E042-412E-96E1-E104F579F4E6}"/>
    <cellStyle name="Navadno 6 5" xfId="1950" xr:uid="{674CF763-8297-455D-803E-BF3AAFA9078D}"/>
    <cellStyle name="Navadno 6 5 2" xfId="1951" xr:uid="{B1A237D6-3D27-4AC0-BE5B-0912A239DF5E}"/>
    <cellStyle name="Navadno 6 6" xfId="1952" xr:uid="{AE6D9509-7983-4568-B020-A00F883B8D71}"/>
    <cellStyle name="Navadno 6 6 2" xfId="1953" xr:uid="{FB8ACD5B-D13E-4B43-B3CA-89B4CA9131B0}"/>
    <cellStyle name="Navadno 6 6 3" xfId="1954" xr:uid="{E11BE1EA-6C74-43EA-BAC3-E431FC1CD508}"/>
    <cellStyle name="Navadno 6 6 3 2" xfId="1955" xr:uid="{8FB6AE02-BAC8-46DD-AEE1-15B96B7DC06F}"/>
    <cellStyle name="Navadno 6 7" xfId="1956" xr:uid="{270EAB55-B271-40C6-95C4-C03367B4CDF0}"/>
    <cellStyle name="Navadno 7" xfId="1957" xr:uid="{51F9D01A-0D0A-4D04-9503-36BC00544688}"/>
    <cellStyle name="Navadno 7 2" xfId="1958" xr:uid="{73C5F6C1-C4F6-47DA-9FD9-063C07E4AF84}"/>
    <cellStyle name="Navadno 7 3" xfId="1959" xr:uid="{3B692A1D-19EF-4BD1-BE1C-0191893E6258}"/>
    <cellStyle name="Navadno 7 3 2" xfId="1960" xr:uid="{C379F9C3-57BF-4291-AAA2-EE68CF161B7C}"/>
    <cellStyle name="Navadno 7 4" xfId="1961" xr:uid="{FE21CB16-971F-4D51-ADCA-FE2C9698B303}"/>
    <cellStyle name="Navadno 7 4 2" xfId="1962" xr:uid="{8E40CE02-34FD-46F0-BAF8-F6456C83988E}"/>
    <cellStyle name="Navadno 7 4 3" xfId="1963" xr:uid="{85D63496-6C0A-4AA8-B848-43C26A8C2682}"/>
    <cellStyle name="Navadno 8" xfId="1964" xr:uid="{96EBC446-5156-4925-9CAA-ADCF771672CC}"/>
    <cellStyle name="Navadno 8 2" xfId="1965" xr:uid="{9D1AEA2A-BB85-4410-98C2-47987470D42F}"/>
    <cellStyle name="Navadno 8 2 2" xfId="1966" xr:uid="{AA2BF26D-A1F6-4237-A71B-76E48D747281}"/>
    <cellStyle name="Navadno 8 2 2 2" xfId="1967" xr:uid="{F4DDB8A7-75AE-47C5-ABB7-E519C795A42C}"/>
    <cellStyle name="Navadno 8 2 3" xfId="1968" xr:uid="{EECDADC1-1B17-45C1-81FD-D6AE621D81D0}"/>
    <cellStyle name="Navadno 8 2 4" xfId="1969" xr:uid="{69316737-B79E-4F7B-A74F-6F59B1A70472}"/>
    <cellStyle name="Navadno 8 3" xfId="1970" xr:uid="{38405B97-549D-4E9A-824D-8D6AF9DD3DA8}"/>
    <cellStyle name="Navadno 9" xfId="1971" xr:uid="{DBC4C20B-F409-4CE5-B6DF-91993DB9AF0A}"/>
    <cellStyle name="Navadno 9 2" xfId="1972" xr:uid="{66FF579B-8F21-4B46-A1C9-194F060A90A1}"/>
    <cellStyle name="Navadno 9 2 2" xfId="1973" xr:uid="{800F7873-E232-4C21-9E45-BC0102AB3160}"/>
    <cellStyle name="Navadno 9 2 2 2" xfId="1974" xr:uid="{65EC0185-96BB-4C99-B0A3-94D7F46382E5}"/>
    <cellStyle name="Navadno 9 2 2 2 2" xfId="1975" xr:uid="{4C0F1A8C-4FB7-45B6-91BF-31A8ABB63CDE}"/>
    <cellStyle name="Navadno 9 2 2 2 2 2" xfId="1976" xr:uid="{54A9F025-125C-440A-8B28-4A9163DBC3F5}"/>
    <cellStyle name="Navadno 9 2 2 2 3" xfId="1977" xr:uid="{D126A880-4ECE-4F52-BE7B-10BF60355838}"/>
    <cellStyle name="Navadno 9 2 2 3" xfId="1978" xr:uid="{E28E4AB1-229D-4F4B-BE89-FADC3212993E}"/>
    <cellStyle name="Navadno 9 2 2 3 2" xfId="1979" xr:uid="{3A835D38-80B3-415B-A63A-1957EAA0CD4D}"/>
    <cellStyle name="Navadno 9 2 2 4" xfId="1980" xr:uid="{ECD42BA1-844A-42D7-8AC4-EE7729BA34A8}"/>
    <cellStyle name="Navadno 9 2 3" xfId="1981" xr:uid="{84DFBFC8-8924-4AD9-84B4-55D3AB457F1B}"/>
    <cellStyle name="Navadno 9 2 3 2" xfId="1982" xr:uid="{9C5647C6-1E9F-4186-BCEC-75EE2B5BBE86}"/>
    <cellStyle name="Navadno 9 2 3 2 2" xfId="1983" xr:uid="{1D3C2638-4594-47CF-98FA-18190F6DA07B}"/>
    <cellStyle name="Navadno 9 2 3 3" xfId="1984" xr:uid="{D05D09DC-D2B4-4D77-B3B3-05992C584A47}"/>
    <cellStyle name="Navadno 9 2 4" xfId="1985" xr:uid="{1B91CA09-6C0A-4F7E-A42E-6666E09D3A0D}"/>
    <cellStyle name="Navadno 9 2 4 2" xfId="1986" xr:uid="{F55AEDBC-D816-41FF-8413-CB8A247235A3}"/>
    <cellStyle name="Navadno 9 2 5" xfId="1987" xr:uid="{68AFC51A-136C-431C-A576-26D924D5EDC0}"/>
    <cellStyle name="Navadno 9 3" xfId="1988" xr:uid="{59251D30-5241-437B-8193-DC3975AF91F3}"/>
    <cellStyle name="Navadno 9 3 2" xfId="1989" xr:uid="{3EEC90BC-16D1-4720-B51F-7AE6E5E9729C}"/>
    <cellStyle name="Navadno 9 3 2 2" xfId="1990" xr:uid="{753208F4-A8C3-4E80-A502-1751AC5734A5}"/>
    <cellStyle name="Navadno 9 3 2 2 2" xfId="1991" xr:uid="{64AF37BD-AE28-4E26-8C04-1BC19264E6DF}"/>
    <cellStyle name="Navadno 9 3 2 2 2 2" xfId="1992" xr:uid="{C09574CE-6EA3-4101-BFE8-3B73242DE9C3}"/>
    <cellStyle name="Navadno 9 3 2 2 3" xfId="1993" xr:uid="{4013F0FE-7A80-41D2-B5AB-1F45CDC3D9DE}"/>
    <cellStyle name="Navadno 9 3 2 3" xfId="1994" xr:uid="{B58316E1-8516-4B12-B1F5-D8BCAF32B6F0}"/>
    <cellStyle name="Navadno 9 3 2 3 2" xfId="1995" xr:uid="{0B49E6DE-073E-40B6-BFCE-DEF772EE93B4}"/>
    <cellStyle name="Navadno 9 3 2 4" xfId="1996" xr:uid="{D8F102E4-A9DD-48D2-9E16-5E3907B69B58}"/>
    <cellStyle name="Navadno 9 3 3" xfId="1997" xr:uid="{11F67286-1CDA-45C3-9548-D5167DB3F72D}"/>
    <cellStyle name="Navadno 9 3 3 2" xfId="1998" xr:uid="{CA30E821-2CE9-4A2A-ABAC-C929315E5DA3}"/>
    <cellStyle name="Navadno 9 3 3 2 2" xfId="1999" xr:uid="{5D36B299-3475-428A-89B8-77F56711EC0D}"/>
    <cellStyle name="Navadno 9 3 3 3" xfId="2000" xr:uid="{698E5345-2166-4F20-B20B-4EF5D79A8B29}"/>
    <cellStyle name="Navadno 9 3 4" xfId="2001" xr:uid="{BC6A2381-F415-45BA-A5EE-E579D0B2C3B5}"/>
    <cellStyle name="Navadno 9 3 4 2" xfId="2002" xr:uid="{D6DDA7DE-1522-4EF7-AB8D-E3B68CD3D876}"/>
    <cellStyle name="Navadno 9 3 5" xfId="2003" xr:uid="{65ADF36D-D02B-421A-AB07-C058632BA7BC}"/>
    <cellStyle name="Navadno 9 4" xfId="2004" xr:uid="{92E61BB3-91D1-4192-9F99-DCA514EB5C99}"/>
    <cellStyle name="Navadno 9 4 2" xfId="2005" xr:uid="{6EB5A85D-3904-42A9-965D-89D6C5C4F4C5}"/>
    <cellStyle name="Navadno 9 4 2 2" xfId="2006" xr:uid="{E33FC028-43A4-4C57-82AC-058B31EF7144}"/>
    <cellStyle name="Navadno 9 4 2 2 2" xfId="2007" xr:uid="{CC2E0110-129A-4AE7-96B6-3D3FF47FA4B5}"/>
    <cellStyle name="Navadno 9 4 2 3" xfId="2008" xr:uid="{0B054BD3-AD9F-40D6-B739-8CB8B076DD57}"/>
    <cellStyle name="Navadno 9 4 3" xfId="2009" xr:uid="{F024D4E5-2E45-4D58-949D-FA5786A4A020}"/>
    <cellStyle name="Navadno 9 4 3 2" xfId="2010" xr:uid="{C3A7068C-C3BB-47C8-95F1-723EEEC1C9A3}"/>
    <cellStyle name="Navadno 9 4 4" xfId="2011" xr:uid="{C1AF86A2-EB9E-486E-878A-D2FBFED781C7}"/>
    <cellStyle name="Navadno 9 5" xfId="2012" xr:uid="{C3A43FC0-66DE-4727-B751-6698B75C5D2B}"/>
    <cellStyle name="Navadno 9 5 2" xfId="2013" xr:uid="{74EA67FA-F2EC-4A34-89DE-86F558811CDD}"/>
    <cellStyle name="Navadno 9 5 2 2" xfId="2014" xr:uid="{6D6E6F4F-61D3-4967-9C19-2C22FEC6AF88}"/>
    <cellStyle name="Navadno 9 5 2 2 2" xfId="2015" xr:uid="{259DC5F6-E504-435B-BE99-0F300627F2AA}"/>
    <cellStyle name="Navadno 9 5 2 3" xfId="2016" xr:uid="{D383E681-7D95-4B08-942E-0D1894526BFB}"/>
    <cellStyle name="Navadno 9 5 3" xfId="2017" xr:uid="{C3BF178F-461F-441D-813B-A3A7E5F35B5E}"/>
    <cellStyle name="Navadno 9 5 3 2" xfId="2018" xr:uid="{939A619E-0D4F-4258-8B85-EE3798335C3F}"/>
    <cellStyle name="Navadno 9 5 4" xfId="2019" xr:uid="{513A2772-424C-4117-A6FE-4674526C75BB}"/>
    <cellStyle name="Navadno 9 6" xfId="2020" xr:uid="{A86609FE-F735-44D4-B181-77863E301B9F}"/>
    <cellStyle name="Navadno 9 6 2" xfId="2021" xr:uid="{56D9A864-12C1-4EFF-BE9C-0E7262F45EDE}"/>
    <cellStyle name="Navadno 9 6 2 2" xfId="2022" xr:uid="{52EA2B9C-C599-40FD-8F9C-E3F4CDD2AB3E}"/>
    <cellStyle name="Navadno 9 6 3" xfId="2023" xr:uid="{98D3C379-A8C4-40AD-8F80-FC03A7EFB012}"/>
    <cellStyle name="Navadno 9 7" xfId="2024" xr:uid="{AE96CCCE-7826-4454-8BF9-651C016D690F}"/>
    <cellStyle name="Navadno 9 7 2" xfId="2025" xr:uid="{3BA3A963-0373-485A-844A-AB1C32AB7B57}"/>
    <cellStyle name="Navadno 9 8" xfId="2026" xr:uid="{70394524-8259-4C9D-97EB-C37D4881ED89}"/>
    <cellStyle name="Navadno 9_SELNICA POPISI GOI ZBIR - FAZNO - z dopolnitvami marec 2013" xfId="2027" xr:uid="{1573EDA2-9D96-4190-AF68-E1F371145AEF}"/>
    <cellStyle name="Navadno_POPIS" xfId="4511" xr:uid="{4BAC8C1C-8336-46D1-82C5-707AFC40E8CD}"/>
    <cellStyle name="Neutral" xfId="2028" xr:uid="{00CC542E-FAB7-4BA7-B8B2-084A110ADFA1}"/>
    <cellStyle name="Neutral 1" xfId="2029" xr:uid="{EC62D7DF-507A-410C-9C19-78A95A188033}"/>
    <cellStyle name="Neutral 2" xfId="2030" xr:uid="{D290F7DF-5D66-4176-997E-D1563F39AFF6}"/>
    <cellStyle name="Neutral 3" xfId="2031" xr:uid="{A6329556-2100-4004-9F45-75C636F51E07}"/>
    <cellStyle name="Neutral 4" xfId="2032" xr:uid="{032DBCC5-C9A3-4C21-A3C0-8F42DCE177F3}"/>
    <cellStyle name="Neutral 5" xfId="2033" xr:uid="{830B7B97-D20B-4A94-8EAB-C2AF0695D1A7}"/>
    <cellStyle name="Neutral 6" xfId="2034" xr:uid="{512D77CE-19E3-4D03-B5E1-44F0F2E6FD39}"/>
    <cellStyle name="Neutral 7" xfId="2035" xr:uid="{A1B67623-D3E9-4BCC-AADB-83CC91EEAE73}"/>
    <cellStyle name="Nevtralno 2" xfId="2036" xr:uid="{92F1B1FC-01E6-4DAF-87C6-E44267DEEAAE}"/>
    <cellStyle name="Nevtralno 3" xfId="2037" xr:uid="{7FEE6DD6-6E57-4EEF-A40B-B059EC64D2F6}"/>
    <cellStyle name="Normal" xfId="4510" xr:uid="{89A365B3-CFCE-46F7-A1A0-AEE43B44D051}"/>
    <cellStyle name="Normal 11" xfId="2038" xr:uid="{DDA193C8-3F6E-4AAA-915D-6DD5546E174C}"/>
    <cellStyle name="Normal 11 2" xfId="2039" xr:uid="{2E6A9F63-1520-4492-9F9F-1DC9BBDD00DB}"/>
    <cellStyle name="Normal 11 3" xfId="2040" xr:uid="{3D28C015-6608-4FE3-BEB8-8A5B2B24D289}"/>
    <cellStyle name="Normal 2" xfId="2041" xr:uid="{25761A72-BF9C-4A63-B31D-62CE889BD4EE}"/>
    <cellStyle name="Normal 2 2" xfId="2042" xr:uid="{E5E2473A-D57F-4AE5-8F31-CBF58A5CBB41}"/>
    <cellStyle name="Normal 2 2 2" xfId="2043" xr:uid="{253C5AC0-F9E0-43D4-8B09-7BADD6770B75}"/>
    <cellStyle name="Normal 2 3" xfId="2044" xr:uid="{D72E9B03-F3A7-413B-B658-607126BA1536}"/>
    <cellStyle name="Normal 3" xfId="2045" xr:uid="{CAF73FEB-FB8B-4C4A-8CEE-31CC20A9182A}"/>
    <cellStyle name="Normal 3 2" xfId="2046" xr:uid="{897A3AC3-6527-4BEE-B3A8-40385EC13487}"/>
    <cellStyle name="Normal 4" xfId="2047" xr:uid="{97EA3E50-D132-4E5F-B9FB-EECC027EAB16}"/>
    <cellStyle name="Normal 5" xfId="2048" xr:uid="{7FDA38B5-3EE1-4AC2-A15E-DF37AC90505A}"/>
    <cellStyle name="Normal 6" xfId="2049" xr:uid="{6DABB860-F988-4515-BA09-D38ACDD169DB}"/>
    <cellStyle name="Normal_02 Popis Vodovod+Kanalizacija" xfId="2050" xr:uid="{DD7F195F-97C0-488D-B63A-81563EC77C71}"/>
    <cellStyle name="Note" xfId="2051" xr:uid="{A4F441ED-6A0E-4927-9154-34D9CAD649AA}"/>
    <cellStyle name="Note 1" xfId="2052" xr:uid="{10C358A5-97AB-4294-819B-CDCD37A90005}"/>
    <cellStyle name="Note 1 2" xfId="2053" xr:uid="{1DE7BD47-005D-42BB-8E0B-AF208B351263}"/>
    <cellStyle name="Note 1 3" xfId="2054" xr:uid="{87AFE563-D0AA-429B-A455-32F23A154E13}"/>
    <cellStyle name="Note 2" xfId="2055" xr:uid="{7E30CE55-CD16-45DB-AD2B-330026D40676}"/>
    <cellStyle name="Note 2 2" xfId="2056" xr:uid="{A33B17D8-2673-4269-B2B2-B782C4833ABA}"/>
    <cellStyle name="Note 2 3" xfId="2057" xr:uid="{D768C365-E4C2-4E87-A964-50BD1FFFC1D0}"/>
    <cellStyle name="Note 3" xfId="2058" xr:uid="{5A5EC347-0123-4598-A19B-9EBDB62CCE56}"/>
    <cellStyle name="Note 3 2" xfId="2059" xr:uid="{F79B8B97-E1A1-4E8F-A042-48071C1A8796}"/>
    <cellStyle name="Note 3 3" xfId="2060" xr:uid="{83478406-D7A2-483C-8438-EF78C6ACFF32}"/>
    <cellStyle name="Note 4" xfId="2061" xr:uid="{E746CBDA-4B46-4D0A-B19A-DFBD0F3ACD17}"/>
    <cellStyle name="Note 4 2" xfId="2062" xr:uid="{F12E290E-9308-468C-BE6F-71763D5E7590}"/>
    <cellStyle name="Note 4 3" xfId="2063" xr:uid="{F7807EE0-13E9-4F18-83F8-C90C93B3BBCB}"/>
    <cellStyle name="Note 5" xfId="2064" xr:uid="{290CE9C3-2CA2-4CD2-A57E-44C9A17A719E}"/>
    <cellStyle name="Note 5 2" xfId="2065" xr:uid="{5933BE0C-CCC8-4F70-A46C-54FD1E81C9DC}"/>
    <cellStyle name="Note 5 3" xfId="2066" xr:uid="{87BCEE4E-440C-4A2E-B671-29799C5C140A}"/>
    <cellStyle name="Note 6" xfId="2067" xr:uid="{28D1282D-2EF2-47DB-A73B-691597088C46}"/>
    <cellStyle name="Note 6 2" xfId="2068" xr:uid="{95BFC24E-A91A-4C97-B571-A292AD5D3E17}"/>
    <cellStyle name="Note 6 3" xfId="2069" xr:uid="{11FECF62-95BB-44BD-BD54-E6B3B3C42B7A}"/>
    <cellStyle name="Note 7" xfId="2070" xr:uid="{1FFE8AC5-9672-4106-A8D5-02ED138F401C}"/>
    <cellStyle name="Note 8" xfId="2071" xr:uid="{E887D837-50E8-48B8-B4E3-51EE8D5EDF15}"/>
    <cellStyle name="Note 9" xfId="2072" xr:uid="{94BAF4F1-BE75-4315-A0CE-16ED859310C2}"/>
    <cellStyle name="Odstotek 2" xfId="2073" xr:uid="{33D923A4-D520-4724-B0DB-0A808AB8A10A}"/>
    <cellStyle name="Odstotek 2 2" xfId="2074" xr:uid="{F04DD97F-0A5E-4D05-A3B5-AF26035F7F39}"/>
    <cellStyle name="Odstotek 2 3" xfId="2075" xr:uid="{0DD935F9-E556-4458-AEA8-96CCC835D603}"/>
    <cellStyle name="Odstotek 2 3 2" xfId="2076" xr:uid="{6CF9F109-68D8-48DA-A066-ABBE8A3B92BC}"/>
    <cellStyle name="Odstotek 2 3 3" xfId="2077" xr:uid="{86880737-4853-4367-90B4-F9260B77000F}"/>
    <cellStyle name="Odstotek 3" xfId="2078" xr:uid="{59B6C63E-755E-468C-BD8F-B1CDF5A973D5}"/>
    <cellStyle name="Opomba 2" xfId="2079" xr:uid="{D3687CBB-7CE4-41E0-B81B-26D55B8D19D7}"/>
    <cellStyle name="Opomba 3" xfId="2080" xr:uid="{CAB33C20-B2A4-48E1-844A-F9C78F1A68F1}"/>
    <cellStyle name="Opomba 3 2" xfId="2081" xr:uid="{805D8CEC-8D0D-4039-A1B3-D637A805CEAC}"/>
    <cellStyle name="Opomba 3 3" xfId="2082" xr:uid="{52673D33-22B7-4703-A495-6448D0AC7E4A}"/>
    <cellStyle name="Opomba 3 3 2" xfId="2083" xr:uid="{8AA1D4D1-AD3F-4C80-87CB-B92835E518A3}"/>
    <cellStyle name="Opomba 3 3 3" xfId="2084" xr:uid="{728C0147-15DF-4E86-9C14-19AD72B150ED}"/>
    <cellStyle name="Opozorilo 2" xfId="2085" xr:uid="{6D5DC65D-4D83-45C2-8AF2-85FEF9099B84}"/>
    <cellStyle name="Output 1" xfId="2086" xr:uid="{8406996E-DC5F-449F-90BF-5E66BF041C38}"/>
    <cellStyle name="Output 1 2" xfId="2087" xr:uid="{BB3A36D8-A00F-4799-9128-768EDE7C5E7E}"/>
    <cellStyle name="Output 2" xfId="2088" xr:uid="{8E1EFE34-B786-4930-A82A-38F688A39FF2}"/>
    <cellStyle name="Output 2 2" xfId="2089" xr:uid="{CB91E78A-07EA-4AD6-A002-EBA3C4FBF386}"/>
    <cellStyle name="Output 3" xfId="2090" xr:uid="{D9B1083B-D5CE-4215-8901-1A6E3468EC33}"/>
    <cellStyle name="Output 3 2" xfId="2091" xr:uid="{E2BEEC96-6BFC-4555-90DC-56857EE21335}"/>
    <cellStyle name="Output 4" xfId="2092" xr:uid="{6226F60D-0E41-4D07-B057-023450C9FDC3}"/>
    <cellStyle name="Output 4 2" xfId="2093" xr:uid="{C117D8E2-7A99-489F-B373-E18351C1BBD6}"/>
    <cellStyle name="Output 5" xfId="2094" xr:uid="{CC0245E3-88E4-4B5D-9800-0DF7261D81B1}"/>
    <cellStyle name="Output 5 2" xfId="2095" xr:uid="{74140B0A-2682-4B59-9BC6-8E9343244539}"/>
    <cellStyle name="Output 6" xfId="2096" xr:uid="{DD1E214F-A0D7-4674-85D4-FAD03E335F28}"/>
    <cellStyle name="Output 6 2" xfId="2097" xr:uid="{B15A6F51-838C-4AE1-AD52-FAE479178ACE}"/>
    <cellStyle name="Pojasnjevalno besedilo 2" xfId="2098" xr:uid="{4CC21C3E-F9E3-46CC-81A8-EAF14324B5D3}"/>
    <cellStyle name="Popis Evo" xfId="2099" xr:uid="{FEE8A186-F7FE-49A0-965D-2ACECE846583}"/>
    <cellStyle name="Popis Evo 2" xfId="2100" xr:uid="{3EE39851-22A4-46ED-921C-D0DF2B15B053}"/>
    <cellStyle name="Popis Evo 3" xfId="2101" xr:uid="{A88E06C1-EFBA-45DE-BF2E-3921B58F7411}"/>
    <cellStyle name="Poudarek1 2" xfId="2102" xr:uid="{8BA0CB40-830E-449F-934D-E5AB963D081C}"/>
    <cellStyle name="Poudarek1 2 2" xfId="2103" xr:uid="{174CF118-3013-46AD-A9A5-0E6EB429DDC5}"/>
    <cellStyle name="Poudarek1 3" xfId="2104" xr:uid="{FEF7A6BA-8523-49AF-8C6D-432A1A14C7CC}"/>
    <cellStyle name="Poudarek1 3 2" xfId="2105" xr:uid="{1A70917F-6615-4C9F-96F7-7DB57AD29B01}"/>
    <cellStyle name="Poudarek1 3 3" xfId="2106" xr:uid="{657A04B4-B02C-4C1B-A419-C395F7D03E31}"/>
    <cellStyle name="Poudarek1 3 3 2" xfId="2107" xr:uid="{2BD96F4B-DCB4-4F2F-850D-B1F579412613}"/>
    <cellStyle name="Poudarek1 3 3 3" xfId="2108" xr:uid="{2AE48541-9270-43B8-A264-06B4704B0CBD}"/>
    <cellStyle name="Poudarek2 2" xfId="2109" xr:uid="{2B7B703A-575D-4198-B502-6CC1433B4337}"/>
    <cellStyle name="Poudarek2 2 2" xfId="2110" xr:uid="{475C21DE-F03F-4B01-B6E7-B6C3994123F8}"/>
    <cellStyle name="Poudarek2 3" xfId="2111" xr:uid="{D3D9AA33-8F66-470B-B6F6-A16E654DB86C}"/>
    <cellStyle name="Poudarek2 3 2" xfId="2112" xr:uid="{5D91757E-B268-4C23-906D-C4B5156AA11C}"/>
    <cellStyle name="Poudarek2 3 2 2" xfId="2113" xr:uid="{AECB4B8A-A3E4-4D3F-BCE9-355A8CE2974D}"/>
    <cellStyle name="Poudarek2 3 2 3" xfId="2114" xr:uid="{01EF2DE2-8C86-441B-8F0D-C186AA874198}"/>
    <cellStyle name="Poudarek3 2" xfId="2115" xr:uid="{6D015110-FE7C-4F12-BB21-2B3B06772E64}"/>
    <cellStyle name="Poudarek3 2 2" xfId="2116" xr:uid="{78792FEC-EC73-48DD-93FD-2A15496851DF}"/>
    <cellStyle name="Poudarek3 3" xfId="2117" xr:uid="{ADBBB3E0-89A3-43C9-9C2E-76EFD48D26F0}"/>
    <cellStyle name="Poudarek3 3 2" xfId="2118" xr:uid="{388E9BB5-D8BE-4B2B-95D9-D3530491A762}"/>
    <cellStyle name="Poudarek3 3 3" xfId="2119" xr:uid="{67B4D491-E8BC-4853-9615-98A40134FFBF}"/>
    <cellStyle name="Poudarek3 3 3 2" xfId="2120" xr:uid="{28700A00-458A-4515-A69B-9B8C62563B4B}"/>
    <cellStyle name="Poudarek3 3 3 3" xfId="2121" xr:uid="{D0FBE309-8D36-44DF-927E-0BD145AB7569}"/>
    <cellStyle name="Poudarek4 2" xfId="2122" xr:uid="{402BEEE6-8DD8-4AF7-9E6D-700E50B6BD51}"/>
    <cellStyle name="Poudarek4 2 2" xfId="2123" xr:uid="{AF8F6BEB-9528-44FE-BE4C-B19930D726A5}"/>
    <cellStyle name="Poudarek5 2" xfId="2124" xr:uid="{15FE4A7A-8BE4-42D8-B202-C11E0C59FCA2}"/>
    <cellStyle name="Poudarek5 2 2" xfId="2125" xr:uid="{87807CF6-F670-4A7E-B977-63C40E1FDE9C}"/>
    <cellStyle name="Poudarek6 2" xfId="2126" xr:uid="{0DFA5D44-D730-4566-AB59-D7D8971E0A8C}"/>
    <cellStyle name="Poudarek6 2 2" xfId="2127" xr:uid="{64D2F935-D14A-4039-A742-80BE6637AE82}"/>
    <cellStyle name="Poudarek6 3" xfId="2128" xr:uid="{ACD6E314-A5CD-4FEE-9A47-0614E251C0CC}"/>
    <cellStyle name="Poudarek6 3 2" xfId="2129" xr:uid="{A56FD4FF-9C25-4645-B38E-2466A1CECD66}"/>
    <cellStyle name="Poudarek6 3 3" xfId="2130" xr:uid="{C0969D8E-CF7F-4733-A8CD-D8B76069DFFF}"/>
    <cellStyle name="Poudarek6 3 3 2" xfId="2131" xr:uid="{9FC90455-B099-489E-A6F2-5504E8F47B81}"/>
    <cellStyle name="Poudarek6 3 3 3" xfId="2132" xr:uid="{F45ACA95-F2F7-4D6D-BDC2-293FB7B53187}"/>
    <cellStyle name="Povezana celica 2" xfId="2133" xr:uid="{9007AF17-5935-444B-A6AF-50FCBB474DD0}"/>
    <cellStyle name="Povezana celica 3" xfId="2134" xr:uid="{C4753FD9-6275-423D-BC7C-FB15D1E408E0}"/>
    <cellStyle name="Preveri celico 2" xfId="2135" xr:uid="{A6CAE66E-94F4-4693-9F1C-32454688D889}"/>
    <cellStyle name="PRVA VRSTA Element delo 2" xfId="2136" xr:uid="{A2326A9B-C82E-4042-9DBF-BA907710F4B5}"/>
    <cellStyle name="PRVA VRSTA Element delo 2 2" xfId="2137" xr:uid="{9C6D8DD6-C79B-416C-B560-ACD756AB3916}"/>
    <cellStyle name="PRVA VRSTA Element delo 2 3" xfId="2138" xr:uid="{0580F28F-9ACE-466C-B865-BF5F2AC4E414}"/>
    <cellStyle name="PRVA VRSTA Element delo_Kolektor Koling_Unichem Logatec_požar,plin_331" xfId="2139" xr:uid="{B49AF9CC-E677-4C8E-AE57-EB8393BCA0D1}"/>
    <cellStyle name="Računanje 2" xfId="2140" xr:uid="{7F4CACC6-8947-40D7-95A6-E01C687184E8}"/>
    <cellStyle name="Računanje 2 2" xfId="2141" xr:uid="{2BCEF3A8-4F29-47B8-A7D8-A5790D60D09A}"/>
    <cellStyle name="Računanje 3" xfId="2142" xr:uid="{C717ACFE-AD96-414B-BCDB-89B31476E082}"/>
    <cellStyle name="Računanje 3 2" xfId="2143" xr:uid="{8E3C9353-1095-4F40-8EAF-C503DE837673}"/>
    <cellStyle name="S21" xfId="2144" xr:uid="{84DBE98E-E3E6-4624-9C76-19EBB10D7F01}"/>
    <cellStyle name="S21 2" xfId="2145" xr:uid="{C3FB9159-5552-45BA-BB0C-AC84878BAAD0}"/>
    <cellStyle name="S21 3" xfId="2146" xr:uid="{3445E5F8-EA0E-4562-825B-88236A88ED53}"/>
    <cellStyle name="S3" xfId="2147" xr:uid="{86C237E1-9CE6-4291-BA68-D9B806CEACC4}"/>
    <cellStyle name="S3 2" xfId="2148" xr:uid="{9F8F8E14-397C-4F9B-839C-DB07DB368BF8}"/>
    <cellStyle name="S3 3" xfId="2149" xr:uid="{8C993202-9545-4870-AA74-6248348052AC}"/>
    <cellStyle name="S3 4" xfId="2150" xr:uid="{BBB45641-2B91-4CEF-A831-AA5FE83CF559}"/>
    <cellStyle name="Skupaj" xfId="2151" xr:uid="{F84FB27D-D371-476B-8F7F-9B126B8F9138}"/>
    <cellStyle name="Skupaj 1" xfId="2152" xr:uid="{16B7FC62-F26E-4213-B535-5372CE4BDBCB}"/>
    <cellStyle name="Skupaj 2" xfId="2153" xr:uid="{F857F27C-A863-417F-AA44-2E461E968AB7}"/>
    <cellStyle name="Skupaj 3" xfId="2154" xr:uid="{174522B0-1C0B-4BE3-BB42-CE1F0D5F92D4}"/>
    <cellStyle name="Skupaj 4" xfId="2155" xr:uid="{44F08D74-2985-452C-A9A9-29DCD149CCB7}"/>
    <cellStyle name="Skupaj 5" xfId="2156" xr:uid="{57005687-4DD4-41DA-AE8E-3E648D35982F}"/>
    <cellStyle name="Skupaj 6" xfId="2157" xr:uid="{6716D824-6609-496E-9280-C9B4D58F0D88}"/>
    <cellStyle name="Slabo 2" xfId="2158" xr:uid="{559AEEB3-9042-49C3-BB5C-9E655221E0BE}"/>
    <cellStyle name="Slabo 2 2" xfId="2159" xr:uid="{47DA974A-0A54-4DFE-96F4-EEC9B4DF969F}"/>
    <cellStyle name="Slabo 3" xfId="2160" xr:uid="{BA127098-804A-436C-A1B1-E23DC2FE0D66}"/>
    <cellStyle name="Slabo 3 2" xfId="2161" xr:uid="{4CEAE301-6321-415E-A996-FFA354D84097}"/>
    <cellStyle name="Slabo 3 3" xfId="2162" xr:uid="{987076A7-1D44-4C81-BBFD-4E763A9229ED}"/>
    <cellStyle name="Slabo 3 3 2" xfId="2163" xr:uid="{CA1ADD64-546C-4343-8BB1-6F6366C46264}"/>
    <cellStyle name="Slabo 3 3 3" xfId="2164" xr:uid="{73C64FBC-A5F8-40D5-BDE4-DF56961FABF1}"/>
    <cellStyle name="Slog 1" xfId="2165" xr:uid="{A9C56966-C465-4980-88AB-810ACBBB2A14}"/>
    <cellStyle name="Slog 1 2" xfId="2166" xr:uid="{075F5F8A-C48E-4879-B4DA-AD862A8297AA}"/>
    <cellStyle name="Slog 1 3" xfId="2167" xr:uid="{536D1C44-C50F-486B-A0EC-EE75C14C7EE5}"/>
    <cellStyle name="Slog 1 4" xfId="2168" xr:uid="{B5A96B88-E53C-417B-90FD-3858D2D99A3D}"/>
    <cellStyle name="Slog 1 4 2" xfId="2169" xr:uid="{17CD0CF0-9C6A-49AD-AB00-77D5CC67A7DA}"/>
    <cellStyle name="Slog 1 4 3" xfId="2170" xr:uid="{EED92456-EBEB-4B13-A31E-73C091BAB1F0}"/>
    <cellStyle name="Style 1" xfId="2171" xr:uid="{AFF64BF3-00C3-4AC1-9D32-E20924D09A2D}"/>
    <cellStyle name="TableStyleLight1" xfId="2172" xr:uid="{65F21D5E-3D6C-415E-B062-EFF97BF97F74}"/>
    <cellStyle name="TableStyleLight1 2" xfId="2173" xr:uid="{1C60CDF4-B5B4-46D8-9521-D1304DCCB16A}"/>
    <cellStyle name="TableStyleLight1 2 2" xfId="2174" xr:uid="{B4F53497-2376-4972-A0F5-B434F6B133D3}"/>
    <cellStyle name="TableStyleLight1 2 2 2" xfId="2175" xr:uid="{8099246B-EE23-413F-87AE-DA4ACAD11A98}"/>
    <cellStyle name="Title 1" xfId="2176" xr:uid="{39431C1F-08C2-4B19-984E-03C033E46133}"/>
    <cellStyle name="Title 2" xfId="2177" xr:uid="{72E35F4F-2DF9-412F-B916-AD490902F3D8}"/>
    <cellStyle name="Title 3" xfId="2178" xr:uid="{EE47FB54-59A5-4875-8E61-8F4C832E7204}"/>
    <cellStyle name="Title 4" xfId="2179" xr:uid="{035BAAE3-D6A5-43AE-8516-D2CC50B1AC77}"/>
    <cellStyle name="Title 5" xfId="2180" xr:uid="{486CECCE-1F15-4D87-8A23-A689ABD9F8D5}"/>
    <cellStyle name="Title 6" xfId="2181" xr:uid="{C773812D-ACCE-4DA0-8CC2-9FCA6783813B}"/>
    <cellStyle name="Total" xfId="2182" xr:uid="{C1FCB180-318A-4FF0-A1A9-619E820011D6}"/>
    <cellStyle name="Total 1" xfId="2183" xr:uid="{B79B9E16-F928-4768-95E1-89D2E39F192B}"/>
    <cellStyle name="Total 2" xfId="2184" xr:uid="{EF9F2371-352E-43CA-A0C4-FA5D83DE1B2E}"/>
    <cellStyle name="Total 3" xfId="2185" xr:uid="{821B0FD7-930F-4659-8810-E839026C961A}"/>
    <cellStyle name="Total 4" xfId="2186" xr:uid="{44A05EE7-14A9-414B-B421-7D0C1AE4CA53}"/>
    <cellStyle name="Total 5" xfId="2187" xr:uid="{E189662E-3C11-45D9-B9C2-F4269A52E270}"/>
    <cellStyle name="Total 6" xfId="2188" xr:uid="{2D2F55FC-6A52-4616-9A85-77A6B7B17CBD}"/>
    <cellStyle name="Total 7" xfId="2189" xr:uid="{F7ABD2A4-CE5E-4060-8140-68BECC1F1743}"/>
    <cellStyle name="Valuta 10" xfId="2190" xr:uid="{79B68188-5644-4313-9466-9A8B15FA39E6}"/>
    <cellStyle name="Valuta 10 2" xfId="2191" xr:uid="{59D84136-0EA0-48EE-82DC-A4851D2131BE}"/>
    <cellStyle name="Valuta 10 2 2" xfId="2192" xr:uid="{35512CCB-AA7C-4501-8B74-434D556221D1}"/>
    <cellStyle name="Valuta 10 2 3" xfId="2193" xr:uid="{A8F2D038-B5EC-4613-AFB7-3293684C3C76}"/>
    <cellStyle name="Valuta 10 2 3 2" xfId="2194" xr:uid="{82279F7E-1482-424C-95A1-52C2023C6857}"/>
    <cellStyle name="Valuta 10 2 4" xfId="2195" xr:uid="{D862100C-D3DD-4314-89EF-AE740AB0DE48}"/>
    <cellStyle name="Valuta 10 2 5" xfId="2196" xr:uid="{03C29300-C46F-476B-9C95-B8496BB4034A}"/>
    <cellStyle name="Valuta 10 2 5 2" xfId="2197" xr:uid="{221C48B5-2B8A-4A35-A8A0-95C6A2EFE8AC}"/>
    <cellStyle name="Valuta 10 3" xfId="2198" xr:uid="{0356E8CD-01C9-46EE-BEB4-86BCAC5DC8D0}"/>
    <cellStyle name="Valuta 10 3 2" xfId="2199" xr:uid="{89B768C0-74F1-49D1-AAC8-21980EE3B421}"/>
    <cellStyle name="Valuta 10 3 3" xfId="2200" xr:uid="{AED654E2-625F-40AE-A235-1E24CF3BC2BB}"/>
    <cellStyle name="Valuta 10 3 3 2" xfId="2201" xr:uid="{6E1D5569-032F-44B0-8ED0-56E1BED3C8C5}"/>
    <cellStyle name="Valuta 10 3 4" xfId="2202" xr:uid="{EF61A259-CAA2-4192-AE98-ACD0C1F44FFB}"/>
    <cellStyle name="Valuta 10 3 5" xfId="2203" xr:uid="{2557EDD5-9C13-4279-AC09-078544081F4B}"/>
    <cellStyle name="Valuta 10 3 5 2" xfId="2204" xr:uid="{604E1986-6468-494C-B0D2-5E03C1A7820F}"/>
    <cellStyle name="Valuta 10 4" xfId="2205" xr:uid="{FA74DA3B-CCB2-4290-B896-3EEB49FB4EBD}"/>
    <cellStyle name="Valuta 10 4 2" xfId="2206" xr:uid="{57F25BD3-9F76-42E6-83C2-4E277C58EB0D}"/>
    <cellStyle name="Valuta 10 4 3" xfId="2207" xr:uid="{0939EF0C-9066-42C2-8ACB-9521D5D8906D}"/>
    <cellStyle name="Valuta 10 5" xfId="2208" xr:uid="{D03C0D4A-F1FC-444D-A356-D251895207A7}"/>
    <cellStyle name="Valuta 10 5 2" xfId="2209" xr:uid="{AEA96D28-9E42-4FA8-8904-DE51EC834DF5}"/>
    <cellStyle name="Valuta 10 6" xfId="2210" xr:uid="{28EA19BF-3D14-4A25-BCE5-B8D4343DE6DD}"/>
    <cellStyle name="Valuta 10 7" xfId="2211" xr:uid="{D0A6904E-FE09-412E-A136-F2906EC8668E}"/>
    <cellStyle name="Valuta 10 7 2" xfId="2212" xr:uid="{CCDD1090-4CC4-429E-AC58-698932982D26}"/>
    <cellStyle name="Valuta 11 2" xfId="2213" xr:uid="{26379E1E-0BA2-4997-BD05-13FE21C03C23}"/>
    <cellStyle name="Valuta 11 2 2" xfId="2214" xr:uid="{D68531A6-7CB4-4D6F-8373-13D6F7E566CC}"/>
    <cellStyle name="Valuta 11 2 3" xfId="2215" xr:uid="{77435AED-67C7-4FF2-8984-8592C070EE66}"/>
    <cellStyle name="Valuta 11 2 3 2" xfId="2216" xr:uid="{4CE17C8F-0ABD-4DF5-A932-DFFF25380210}"/>
    <cellStyle name="Valuta 11 2 4" xfId="2217" xr:uid="{10756C4E-EE94-4E82-AE22-902384AFE515}"/>
    <cellStyle name="Valuta 11 2 5" xfId="2218" xr:uid="{F41D0E19-1D45-4AF4-8946-0EF47D0852F3}"/>
    <cellStyle name="Valuta 11 2 5 2" xfId="2219" xr:uid="{B8A7F250-42C5-48B5-9C49-AED4C1AD7F6F}"/>
    <cellStyle name="Valuta 11 3" xfId="2220" xr:uid="{2CEC8BF1-E887-42A1-8994-9CB7400C0809}"/>
    <cellStyle name="Valuta 11 3 2" xfId="2221" xr:uid="{ACEC8911-5A38-4874-A6CB-FC36FF8871DB}"/>
    <cellStyle name="Valuta 11 3 3" xfId="2222" xr:uid="{52AAA733-2D25-4EB3-B0B9-BBF727704C5D}"/>
    <cellStyle name="Valuta 11 3 3 2" xfId="2223" xr:uid="{E1CDD5F2-4590-4231-B81E-670D269C484F}"/>
    <cellStyle name="Valuta 11 3 4" xfId="2224" xr:uid="{370B675C-4ECC-4809-B97E-F1493EB7A6B8}"/>
    <cellStyle name="Valuta 11 3 5" xfId="2225" xr:uid="{C42371EA-9C21-4B11-8A19-D928968DE12B}"/>
    <cellStyle name="Valuta 11 3 5 2" xfId="2226" xr:uid="{20B052ED-7150-4E7A-BD60-41D8B8009478}"/>
    <cellStyle name="Valuta 12 2" xfId="2227" xr:uid="{A10A9A06-9321-4CBF-83AD-A8732432ED64}"/>
    <cellStyle name="Valuta 12 2 2" xfId="2228" xr:uid="{EE91634F-6CD7-405D-BC6E-DA2D80091E9D}"/>
    <cellStyle name="Valuta 12 2 3" xfId="2229" xr:uid="{65B6E0F5-FCDC-4FED-806E-3DCB0BA0A8FF}"/>
    <cellStyle name="Valuta 12 2 3 2" xfId="2230" xr:uid="{D0A03983-6EF7-4778-8D00-04D50284CFFC}"/>
    <cellStyle name="Valuta 12 2 4" xfId="2231" xr:uid="{3EA917B9-BA26-4335-BC5C-90D65BB4D51D}"/>
    <cellStyle name="Valuta 12 2 5" xfId="2232" xr:uid="{28578941-F37A-4FE8-8AD5-E6E249F5418C}"/>
    <cellStyle name="Valuta 12 2 5 2" xfId="2233" xr:uid="{DBE9E78C-0C7E-4930-8CD7-ED4346523D77}"/>
    <cellStyle name="Valuta 12 3" xfId="2234" xr:uid="{892F8EB1-6F77-4FC7-B150-3039FD4B91BC}"/>
    <cellStyle name="Valuta 12 3 2" xfId="2235" xr:uid="{CCD9DF00-970E-41B4-BA92-7E0711FB0110}"/>
    <cellStyle name="Valuta 12 3 3" xfId="2236" xr:uid="{299B0444-76FC-4CC9-B007-C755107B1CA0}"/>
    <cellStyle name="Valuta 12 3 3 2" xfId="2237" xr:uid="{9C61F050-5226-4E8B-8799-2F780A2A8ECD}"/>
    <cellStyle name="Valuta 12 3 4" xfId="2238" xr:uid="{16BF92D9-5C86-46F4-A8AC-CCDF9EFEED7A}"/>
    <cellStyle name="Valuta 12 3 5" xfId="2239" xr:uid="{AFEF7BCC-D0DC-49ED-86B4-86EBE4EDC25F}"/>
    <cellStyle name="Valuta 12 3 5 2" xfId="2240" xr:uid="{B5EEEF93-2E47-4847-B4EF-C7BCEBE3D065}"/>
    <cellStyle name="Valuta 13 2" xfId="2241" xr:uid="{17B3E792-6CC7-486D-AF0F-148D8F914B53}"/>
    <cellStyle name="Valuta 13 2 2" xfId="2242" xr:uid="{C8D09725-46B9-4CA6-8BBB-B48D398DF349}"/>
    <cellStyle name="Valuta 13 2 3" xfId="2243" xr:uid="{62DE40AD-70B7-481E-BFC5-7AFEFCC2B821}"/>
    <cellStyle name="Valuta 13 2 3 2" xfId="2244" xr:uid="{CF935547-4616-474F-A720-2A8CBD8E7CCC}"/>
    <cellStyle name="Valuta 13 2 4" xfId="2245" xr:uid="{1BFA5E0D-C3CB-4B63-A46F-5DE655A7A168}"/>
    <cellStyle name="Valuta 13 2 5" xfId="2246" xr:uid="{6669D17B-0543-4C7A-BEF2-437BD41D5E4C}"/>
    <cellStyle name="Valuta 13 2 5 2" xfId="2247" xr:uid="{A20C066C-0B28-45DB-ABBC-656BF96AFEE5}"/>
    <cellStyle name="Valuta 13 3" xfId="2248" xr:uid="{84C09445-D41B-4D0F-82B5-B653D20120E0}"/>
    <cellStyle name="Valuta 13 3 2" xfId="2249" xr:uid="{3E06F1D1-E597-401F-87A1-57233D363242}"/>
    <cellStyle name="Valuta 13 3 3" xfId="2250" xr:uid="{F9265CB5-2F6D-4925-B9EA-230C315488BF}"/>
    <cellStyle name="Valuta 13 3 3 2" xfId="2251" xr:uid="{A3F96AB7-A2AC-4C48-858E-A2B1E0B90BE1}"/>
    <cellStyle name="Valuta 13 3 4" xfId="2252" xr:uid="{07B377C5-8DB0-444A-89BC-D5B55BEAD7D8}"/>
    <cellStyle name="Valuta 13 3 5" xfId="2253" xr:uid="{1C03E67A-0305-4BE2-9DB4-063B611337F2}"/>
    <cellStyle name="Valuta 13 3 5 2" xfId="2254" xr:uid="{0895F694-F66D-4294-A398-5E2FE609DC38}"/>
    <cellStyle name="Valuta 15" xfId="2255" xr:uid="{FE2391CC-C27E-4F36-967F-41B7CF3D5989}"/>
    <cellStyle name="Valuta 15 2" xfId="2256" xr:uid="{36C8E2D3-650B-4589-AC53-0FED463D3F34}"/>
    <cellStyle name="Valuta 15 2 2" xfId="2257" xr:uid="{BE74B5F3-AF19-435B-85A1-9C288CAA74E4}"/>
    <cellStyle name="Valuta 15 2 3" xfId="2258" xr:uid="{4C6F4E09-1923-477C-8CF4-7272F930F7B4}"/>
    <cellStyle name="Valuta 15 2 4" xfId="2259" xr:uid="{DF30E409-5769-44BB-8957-E9BD3F963C2F}"/>
    <cellStyle name="Valuta 15 3" xfId="2260" xr:uid="{2DD01843-CE01-4428-8DD7-2C7FC84F60B3}"/>
    <cellStyle name="Valuta 15 3 2" xfId="2261" xr:uid="{DEA16229-8AA5-40CA-AAEF-98DBD6FA840F}"/>
    <cellStyle name="Valuta 15 4" xfId="2262" xr:uid="{3E546B26-5215-4F93-80DD-995A5668FBF9}"/>
    <cellStyle name="Valuta 15 5" xfId="2263" xr:uid="{2A59A0B8-17B4-4E9A-896F-FBEA11D2E158}"/>
    <cellStyle name="Valuta 15 5 2" xfId="2264" xr:uid="{0E6B8719-AC96-4741-8BEF-911348B2FF0E}"/>
    <cellStyle name="Valuta 15_ogr hl" xfId="2265" xr:uid="{818664D7-81F4-495A-8E3D-9345AEF178F6}"/>
    <cellStyle name="Valuta 19" xfId="2266" xr:uid="{000916EA-9EE4-49B4-8E3B-03EDC48F22CC}"/>
    <cellStyle name="Valuta 19 2" xfId="2267" xr:uid="{2E5F1B8D-4C77-4E77-889A-EEB1965B0F72}"/>
    <cellStyle name="Valuta 19 3" xfId="2268" xr:uid="{68815DA3-620E-4EE2-BB41-CAD84DFE96A9}"/>
    <cellStyle name="Valuta 19 3 2" xfId="2269" xr:uid="{9CBB299D-FCBA-4B59-ACC2-75C0A735AA91}"/>
    <cellStyle name="Valuta 19 4" xfId="2270" xr:uid="{7529C3B0-5801-42F1-ADE1-0EC33835FDCE}"/>
    <cellStyle name="Valuta 19 5" xfId="2271" xr:uid="{724D9FAF-2D63-4C5D-915A-ABCEE19D665F}"/>
    <cellStyle name="Valuta 19 5 2" xfId="2272" xr:uid="{9EA6DB20-297F-43F9-906F-A842BB538818}"/>
    <cellStyle name="Valuta 2" xfId="2273" xr:uid="{DB56977F-46EC-44BE-ACF0-479429263CFE}"/>
    <cellStyle name="Valuta 2 1" xfId="2274" xr:uid="{7820C6E1-B59B-4351-8F95-71CA3BC68ADF}"/>
    <cellStyle name="Valuta 2 10" xfId="2275" xr:uid="{46CD5BA9-CBD4-414F-AADB-3ED903D03C33}"/>
    <cellStyle name="Valuta 2 2" xfId="2276" xr:uid="{888E5796-29A1-439C-B8DB-9A446CE2B661}"/>
    <cellStyle name="Valuta 2 2 2" xfId="2277" xr:uid="{09129385-9147-4B19-95F7-B90D48502F83}"/>
    <cellStyle name="Valuta 2 2 2 2" xfId="2278" xr:uid="{CCB0799C-0AC5-4B84-9874-DFFCA215F1FF}"/>
    <cellStyle name="Valuta 2 2 2 3" xfId="2279" xr:uid="{52D0B216-8DA4-4F58-837F-7B67B54B34F8}"/>
    <cellStyle name="Valuta 2 2 2 4" xfId="2280" xr:uid="{98CC7FC2-620B-42EF-B8CC-814FEA420964}"/>
    <cellStyle name="Valuta 2 2 3" xfId="2281" xr:uid="{43F6DA93-580F-438B-9E4F-2D294C8254D5}"/>
    <cellStyle name="Valuta 2 2 4" xfId="2282" xr:uid="{EFD922D5-6115-4628-ACF6-3B1B715D188C}"/>
    <cellStyle name="Valuta 2 2 4 2" xfId="2283" xr:uid="{6C577E30-ABAF-45FA-A0DD-2378ED6020C4}"/>
    <cellStyle name="Valuta 2 2 5" xfId="2284" xr:uid="{E705DED0-7618-414E-8860-EAA124A04C1E}"/>
    <cellStyle name="Valuta 2 2 6" xfId="2285" xr:uid="{B413AEA2-C5E5-4A1D-A422-F656EFB6DDE8}"/>
    <cellStyle name="Valuta 2 2 6 2" xfId="2286" xr:uid="{53D71C3E-1681-4C8F-8DBC-E8E04496EE41}"/>
    <cellStyle name="Valuta 2 3" xfId="2287" xr:uid="{CB7772DD-6B56-415F-B125-759D08746624}"/>
    <cellStyle name="Valuta 2 3 2" xfId="2288" xr:uid="{D77A5A85-8B0E-4B97-B6ED-9E658C332698}"/>
    <cellStyle name="Valuta 2 3 3" xfId="2289" xr:uid="{0AA77C6D-F234-4682-91DC-F93CD1C9C6E6}"/>
    <cellStyle name="Valuta 2 3 4" xfId="2290" xr:uid="{35F814B8-3049-45F3-8621-74EA98990AF0}"/>
    <cellStyle name="Valuta 2 3 4 2" xfId="2291" xr:uid="{8C04D11D-673B-4B83-9D5F-A2ADE12462BC}"/>
    <cellStyle name="Valuta 2 3 5" xfId="2292" xr:uid="{3F654AA5-585D-48CE-A1E6-4C75C2A21942}"/>
    <cellStyle name="Valuta 2 3 6" xfId="2293" xr:uid="{0CE07F58-D8F0-4D87-9C64-8D13A78CD961}"/>
    <cellStyle name="Valuta 2 3 6 2" xfId="2294" xr:uid="{D8AF586E-1B82-4B7E-B796-7E10D8ABD398}"/>
    <cellStyle name="Valuta 2 4" xfId="2295" xr:uid="{28E87C5C-C708-477E-A3F5-08F4C725204C}"/>
    <cellStyle name="Valuta 2 5" xfId="2296" xr:uid="{F7F2D186-2478-4CDA-9A51-F5E889F5D410}"/>
    <cellStyle name="Valuta 2 6" xfId="2297" xr:uid="{884CF495-795F-40A4-BA94-AB1F67DF7451}"/>
    <cellStyle name="Valuta 2 7" xfId="2298" xr:uid="{9E7C3623-2714-4B48-A0C0-FFE8BF30C9A1}"/>
    <cellStyle name="Valuta 2 7 2" xfId="2299" xr:uid="{DCDB7D18-3B9C-4991-B0A8-6940B3794B69}"/>
    <cellStyle name="Valuta 2 7 3" xfId="2300" xr:uid="{6388E40D-4DAA-458A-A83D-3E027617A62C}"/>
    <cellStyle name="Valuta 2 7 4" xfId="2301" xr:uid="{0345E395-F684-40DC-BF59-E7CDB50F4E4F}"/>
    <cellStyle name="Valuta 2 8" xfId="2302" xr:uid="{C6BC9C5C-2ACB-42DF-ADA5-1EA7940BDA02}"/>
    <cellStyle name="Valuta 2 9" xfId="2303" xr:uid="{C41BBF4D-8C65-4E70-AA30-98D042B06A50}"/>
    <cellStyle name="Valuta 3 2" xfId="2304" xr:uid="{733B87D1-1BCF-401F-AA79-57A93A027076}"/>
    <cellStyle name="Valuta 3 2 2" xfId="2305" xr:uid="{B487499F-B82E-422D-B1D3-CBB02FD75A5C}"/>
    <cellStyle name="Valuta 3 2 3" xfId="2306" xr:uid="{E2A4B96A-E6A7-4019-89DB-ED6C4DB47F37}"/>
    <cellStyle name="Valuta 3 2 3 2" xfId="2307" xr:uid="{4EAB0FA8-D4B0-407A-985B-48EE181335DD}"/>
    <cellStyle name="Valuta 3 2 4" xfId="2308" xr:uid="{8899194D-D396-447C-B641-60F847EB3581}"/>
    <cellStyle name="Valuta 3 2 5" xfId="2309" xr:uid="{BA813A33-C703-484F-85EE-9902BAF564A0}"/>
    <cellStyle name="Valuta 3 2 5 2" xfId="2310" xr:uid="{9BFBEA20-9DAF-4FC8-8FB5-CC009954091E}"/>
    <cellStyle name="Valuta 3 3" xfId="2311" xr:uid="{7DD25E78-7BC0-4F9E-8FAD-442248B49155}"/>
    <cellStyle name="Valuta 3 3 2" xfId="2312" xr:uid="{8978CF02-ECD5-4206-8C08-870F4311C442}"/>
    <cellStyle name="Valuta 3 3 3" xfId="2313" xr:uid="{F393EA24-DF3C-4122-9DDB-1EC51C252FB3}"/>
    <cellStyle name="Valuta 3 3 3 2" xfId="2314" xr:uid="{E189BD07-F764-40B3-BA22-141AC663B7B6}"/>
    <cellStyle name="Valuta 3 3 4" xfId="2315" xr:uid="{6D472B75-D09A-48B1-A4DD-4979B3AF5586}"/>
    <cellStyle name="Valuta 3 3 5" xfId="2316" xr:uid="{F00752C0-EE4A-4865-A813-4FEE5C543297}"/>
    <cellStyle name="Valuta 3 3 5 2" xfId="2317" xr:uid="{39370FD0-4DC5-4BAF-BE44-B8824049D011}"/>
    <cellStyle name="Valuta 3 4" xfId="2318" xr:uid="{409924D4-CD3E-4267-BE22-48A454F48A44}"/>
    <cellStyle name="Valuta 3 4 2" xfId="2319" xr:uid="{EF91C1AD-853F-4560-8372-FBCDBD063472}"/>
    <cellStyle name="Valuta 3 4 3" xfId="2320" xr:uid="{2A4D55E3-7100-405C-BF6C-F19E2AF9A1F8}"/>
    <cellStyle name="Valuta 3 4 3 2" xfId="2321" xr:uid="{C36D0BAB-7CC9-41B8-99FE-F8568FDF5788}"/>
    <cellStyle name="Valuta 3 4 4" xfId="2322" xr:uid="{20AC5DD1-F778-4869-B245-66850620A369}"/>
    <cellStyle name="Valuta 3 4 5" xfId="2323" xr:uid="{2A4B39F2-0955-49EE-8C73-7AED510B4FE7}"/>
    <cellStyle name="Valuta 3 4 5 2" xfId="2324" xr:uid="{0403A6F2-30BB-48F6-AB2E-B4584DED03EF}"/>
    <cellStyle name="Valuta 3 5" xfId="2325" xr:uid="{31EFA06E-B378-4ED4-9F9E-1B3228996CFE}"/>
    <cellStyle name="Valuta 3 5 2" xfId="2326" xr:uid="{E9A0F76C-5D77-4486-8ED0-B60493632F4E}"/>
    <cellStyle name="Valuta 3 5 3" xfId="2327" xr:uid="{31C7A3D3-76A3-4064-A10B-E5C6D0289AE0}"/>
    <cellStyle name="Valuta 3 5 3 2" xfId="2328" xr:uid="{DED240F6-ED42-43E4-91F0-94C4179CBD50}"/>
    <cellStyle name="Valuta 3 5 4" xfId="2329" xr:uid="{20C1F395-B00B-49F2-AE02-92B11144A529}"/>
    <cellStyle name="Valuta 3 5 5" xfId="2330" xr:uid="{33BCDF03-81A0-4980-A155-331C94D516D9}"/>
    <cellStyle name="Valuta 3 5 5 2" xfId="2331" xr:uid="{AD313D10-6E9B-4C25-BA54-4CB93A3370BF}"/>
    <cellStyle name="Valuta 3 6" xfId="2332" xr:uid="{03D30DA8-83AE-4F11-919D-E42E38E095D0}"/>
    <cellStyle name="Valuta 3 6 2" xfId="2333" xr:uid="{3DC32C5B-A6DC-4FC6-9E1D-85CDFD28039E}"/>
    <cellStyle name="Valuta 3 6 3" xfId="2334" xr:uid="{1171CCD6-6CDA-4568-8C38-04417F5C9BC6}"/>
    <cellStyle name="Valuta 3 6 3 2" xfId="2335" xr:uid="{92A70F7D-BF64-4004-A6ED-3A0579E8CDED}"/>
    <cellStyle name="Valuta 3 6 4" xfId="2336" xr:uid="{3E396F6B-C473-4062-A977-97AA9FADB37E}"/>
    <cellStyle name="Valuta 3 6 5" xfId="2337" xr:uid="{D65839E3-30C1-425E-8408-5592608FCBC8}"/>
    <cellStyle name="Valuta 3 6 5 2" xfId="2338" xr:uid="{64E7D219-A2A3-450F-86D4-D05D710C7AEE}"/>
    <cellStyle name="Valuta 3 7" xfId="2339" xr:uid="{FA60BBCF-4569-4E6D-9B72-8ED06AAF6D1F}"/>
    <cellStyle name="Valuta 3 7 2" xfId="2340" xr:uid="{2F3260B5-4F09-4F14-BD4F-C2B89E528265}"/>
    <cellStyle name="Valuta 3 7 3" xfId="2341" xr:uid="{E72198AB-1E18-42CA-80BF-A979BBF2F44B}"/>
    <cellStyle name="Valuta 3 7 3 2" xfId="2342" xr:uid="{5A3DE80D-F889-4084-8D3A-579845960DBF}"/>
    <cellStyle name="Valuta 3 7 4" xfId="2343" xr:uid="{86CDEA44-E681-4E03-ACE9-6023E1F07C23}"/>
    <cellStyle name="Valuta 3 7 5" xfId="2344" xr:uid="{EAB65CEF-25B8-4703-B2D2-56E01E08982F}"/>
    <cellStyle name="Valuta 3 7 5 2" xfId="2345" xr:uid="{CBDAAAC6-D386-4DDC-8CB8-A8E3FB4F1F9A}"/>
    <cellStyle name="Valuta 3 8" xfId="2346" xr:uid="{35F7EEA8-071A-4E4E-B152-7915A8FE57A3}"/>
    <cellStyle name="Valuta 3 8 2" xfId="2347" xr:uid="{3D2FFF20-1680-4A5B-B9BB-F081EB97AE47}"/>
    <cellStyle name="Valuta 3 8 3" xfId="2348" xr:uid="{C7E60755-EF63-424E-8C1A-0E6777E14A73}"/>
    <cellStyle name="Valuta 3 8 3 2" xfId="2349" xr:uid="{827310A7-B582-413E-80CD-5DB4B3647C1B}"/>
    <cellStyle name="Valuta 3 8 4" xfId="2350" xr:uid="{795F99A1-B366-4F00-8DC7-FC675F46A75E}"/>
    <cellStyle name="Valuta 3 8 5" xfId="2351" xr:uid="{959E1CCE-5028-4E3B-BBBC-6FFBEF089104}"/>
    <cellStyle name="Valuta 3 8 5 2" xfId="2352" xr:uid="{9DD904B3-1FD4-467D-9DA6-70A3CFA153C7}"/>
    <cellStyle name="Vejica [0] 2" xfId="2353" xr:uid="{FF7195B5-C873-4919-8143-A9EE3E4BD30D}"/>
    <cellStyle name="Vejica [0] 2 2" xfId="2354" xr:uid="{1412135A-A4B9-490F-BDE8-32212AEA457F}"/>
    <cellStyle name="Vejica [0] 2 3" xfId="2355" xr:uid="{8E545B0D-32B9-43CF-9424-72B3CAEFA432}"/>
    <cellStyle name="Vejica [0] 2 4" xfId="2356" xr:uid="{B8F7823A-DF24-486D-9F47-9405AE3C5A62}"/>
    <cellStyle name="Vejica [0] 2 5" xfId="2357" xr:uid="{6AD4B8B1-A48B-4C4A-B9E4-7F0EEF111499}"/>
    <cellStyle name="Vejica 10" xfId="2358" xr:uid="{C3CF3AD4-92F3-4EF2-8947-811537D49DFC}"/>
    <cellStyle name="Vejica 10 2" xfId="2359" xr:uid="{B54186EE-12E4-4D9D-82B0-3ADE1D4F2243}"/>
    <cellStyle name="Vejica 10 2 2" xfId="2360" xr:uid="{9B91B827-AE95-4C46-9A75-4048354E67DC}"/>
    <cellStyle name="Vejica 10 2 3" xfId="2361" xr:uid="{EECAEAEC-2FFE-49D3-AB22-3C4E306C7920}"/>
    <cellStyle name="Vejica 10 2 3 2" xfId="2362" xr:uid="{884CA789-46D5-4BE8-9D26-3ED8D01EF4C9}"/>
    <cellStyle name="Vejica 10 2 4" xfId="2363" xr:uid="{7DBB9930-7D37-4242-A687-85460BFDC8E9}"/>
    <cellStyle name="Vejica 10 2 5" xfId="2364" xr:uid="{52D02C08-9AAA-4335-9663-5CD9528E6221}"/>
    <cellStyle name="Vejica 10 2 5 2" xfId="2365" xr:uid="{F4719E51-CBBE-4A79-95C0-12415B03A3F1}"/>
    <cellStyle name="Vejica 10 3" xfId="2366" xr:uid="{F8E66A1B-57A8-4F4F-B89F-AE1BCC23D000}"/>
    <cellStyle name="Vejica 10 3 2" xfId="2367" xr:uid="{78AF6E7C-5B36-499E-A05B-AEFA19D0FE23}"/>
    <cellStyle name="Vejica 10 3 3" xfId="2368" xr:uid="{05DBD0F5-DF04-4416-B9A5-774011C8A0C0}"/>
    <cellStyle name="Vejica 10 3 3 2" xfId="2369" xr:uid="{A89044F4-5941-4E8B-AA12-EA7931B8B68D}"/>
    <cellStyle name="Vejica 10 3 4" xfId="2370" xr:uid="{AF8A2241-1CEE-47CA-85E5-3219A1BBE70C}"/>
    <cellStyle name="Vejica 10 3 5" xfId="2371" xr:uid="{CC127529-C7B7-4CC9-81D3-A75FBEADC8B8}"/>
    <cellStyle name="Vejica 10 3 5 2" xfId="2372" xr:uid="{2DB77E87-27F5-4CE8-87D7-A4990A902918}"/>
    <cellStyle name="Vejica 10 4" xfId="2373" xr:uid="{3E949253-78BB-42A7-A1B1-9BAFC6B34ECC}"/>
    <cellStyle name="Vejica 10 4 2" xfId="2374" xr:uid="{75BB3B68-BD56-4FDA-8388-C748045AF225}"/>
    <cellStyle name="Vejica 10 4 3" xfId="2375" xr:uid="{FDDAF5EF-8E1B-4B83-A5D4-B3AFDD63F0FD}"/>
    <cellStyle name="Vejica 10 5" xfId="2376" xr:uid="{F0A71755-FE68-4ADF-8274-77143D1381B5}"/>
    <cellStyle name="Vejica 10 5 2" xfId="2377" xr:uid="{B2A161B3-2904-4851-8ADB-A7B999B88614}"/>
    <cellStyle name="Vejica 10 6" xfId="2378" xr:uid="{4143AFD0-ECF9-4030-A9C1-FA0281F9F6E0}"/>
    <cellStyle name="Vejica 10 7" xfId="2379" xr:uid="{C30A1A23-A057-4F52-A4EE-0E7CFEE930AE}"/>
    <cellStyle name="Vejica 10 7 2" xfId="2380" xr:uid="{27E163A1-A656-4867-9141-D01733664A49}"/>
    <cellStyle name="Vejica 11" xfId="2381" xr:uid="{A4543952-4257-47D2-A0C1-18970078AB94}"/>
    <cellStyle name="Vejica 11 2" xfId="2382" xr:uid="{C439545C-9630-4207-B709-DE0C3F99DF83}"/>
    <cellStyle name="Vejica 11 2 2" xfId="2383" xr:uid="{D99ABB98-A520-4F27-BAD6-FCC538B7800D}"/>
    <cellStyle name="Vejica 11 2 3" xfId="2384" xr:uid="{B77B17C3-8453-43CB-B23D-5095677672FB}"/>
    <cellStyle name="Vejica 11 2 3 2" xfId="2385" xr:uid="{19F1539D-48CF-4496-AA1B-5AB92365C80C}"/>
    <cellStyle name="Vejica 11 2 4" xfId="2386" xr:uid="{4A7CA485-B7EF-40C1-A9B4-BCD2498FE246}"/>
    <cellStyle name="Vejica 11 2 5" xfId="2387" xr:uid="{EF96DBA6-EA33-47EE-8541-F8F59E901D9F}"/>
    <cellStyle name="Vejica 11 2 5 2" xfId="2388" xr:uid="{7AAFD423-00CF-4CC7-838B-B34EFA4F14DA}"/>
    <cellStyle name="Vejica 11 3" xfId="2389" xr:uid="{9E9D7A4B-E520-4E2C-9C16-4C9178A11A00}"/>
    <cellStyle name="Vejica 11 3 2" xfId="2390" xr:uid="{40A46615-659A-4BBD-84A6-75B2BA2BAFB3}"/>
    <cellStyle name="Vejica 11 3 3" xfId="2391" xr:uid="{E81270D8-5D22-4EAA-9A1D-5DC23D524DAE}"/>
    <cellStyle name="Vejica 11 3 3 2" xfId="2392" xr:uid="{0C5CB178-E80B-4B55-B808-C1F1236928FC}"/>
    <cellStyle name="Vejica 11 3 4" xfId="2393" xr:uid="{AD68DD97-2CB8-470E-907F-3A440369877D}"/>
    <cellStyle name="Vejica 11 3 5" xfId="2394" xr:uid="{C78BAA66-10EB-4DCA-A69C-1E62C48C7C37}"/>
    <cellStyle name="Vejica 11 3 5 2" xfId="2395" xr:uid="{76DD89B8-09B2-421B-BECC-CA8E821E889D}"/>
    <cellStyle name="Vejica 11 4" xfId="2396" xr:uid="{28F36545-6666-4936-8FEA-0387AA8C283E}"/>
    <cellStyle name="Vejica 11 5" xfId="2397" xr:uid="{4FA642DC-BC87-4919-BF07-52F00CFEDFE4}"/>
    <cellStyle name="Vejica 11 6" xfId="2398" xr:uid="{CDA22D10-201A-4037-AEA0-69D037DFB311}"/>
    <cellStyle name="Vejica 11 7" xfId="2399" xr:uid="{76632484-A341-45DA-BF5D-38BC4D0F9250}"/>
    <cellStyle name="Vejica 12" xfId="2400" xr:uid="{491CA896-967D-4D92-9912-00FCAAE352CF}"/>
    <cellStyle name="Vejica 12 2" xfId="2401" xr:uid="{DF8F042F-C12F-443F-A685-19447B02C839}"/>
    <cellStyle name="Vejica 12 2 2" xfId="2402" xr:uid="{25134B37-B2E4-4E93-A282-CACF47B03853}"/>
    <cellStyle name="Vejica 12 2 3" xfId="2403" xr:uid="{BE28ADCA-827F-4C2F-B5B8-D0AF16DF8580}"/>
    <cellStyle name="Vejica 12 2 3 2" xfId="2404" xr:uid="{9B9D2784-1B0B-40F0-AEDC-6D61108212FA}"/>
    <cellStyle name="Vejica 12 2 4" xfId="2405" xr:uid="{8C8D0ADB-7407-465C-9B66-8F934BCD5A27}"/>
    <cellStyle name="Vejica 12 2 5" xfId="2406" xr:uid="{77AD1AA5-C58B-4FA0-B1AD-F6DF9151FBDC}"/>
    <cellStyle name="Vejica 12 2 5 2" xfId="2407" xr:uid="{62F1CA5B-8E6E-48D7-9EC6-27EF35BD482F}"/>
    <cellStyle name="Vejica 12 3" xfId="2408" xr:uid="{CA1A7F26-BFC3-4AEF-99DC-6BB20B054BA4}"/>
    <cellStyle name="Vejica 12 3 2" xfId="2409" xr:uid="{D00CEDB3-CC6D-4BCC-8E7E-FA2A58EE1BF2}"/>
    <cellStyle name="Vejica 12 3 3" xfId="2410" xr:uid="{060FB982-1E41-45A9-83CF-01C88A2A6B3F}"/>
    <cellStyle name="Vejica 12 3 3 2" xfId="2411" xr:uid="{D3EA764B-4027-49A3-9349-44C524CD1675}"/>
    <cellStyle name="Vejica 12 3 4" xfId="2412" xr:uid="{958E2CC3-D927-478E-988C-5EC208E7B6D4}"/>
    <cellStyle name="Vejica 12 3 5" xfId="2413" xr:uid="{F3B6A4F8-C47E-44E3-AF1F-620DC8688362}"/>
    <cellStyle name="Vejica 12 3 5 2" xfId="2414" xr:uid="{8DCCE487-0FBF-490E-9694-42748CD2DD9E}"/>
    <cellStyle name="Vejica 12 4" xfId="2415" xr:uid="{AEF20050-E679-4308-A82B-07CC6064F0D5}"/>
    <cellStyle name="Vejica 12 5" xfId="2416" xr:uid="{6A586566-07F3-4453-8A58-39D88AD49670}"/>
    <cellStyle name="Vejica 12 6" xfId="2417" xr:uid="{37AFFE09-7E12-453D-A403-87E011309D04}"/>
    <cellStyle name="Vejica 12 7" xfId="2418" xr:uid="{93BE3EAE-DA5C-410F-BD30-0E3B691F6859}"/>
    <cellStyle name="Vejica 13" xfId="2419" xr:uid="{940E6717-34C1-49A2-97D0-EACDB1E1EDD7}"/>
    <cellStyle name="Vejica 13 2" xfId="2420" xr:uid="{0C4548A9-49DA-437B-8016-3D838AE5EA61}"/>
    <cellStyle name="Vejica 13 2 2" xfId="2421" xr:uid="{AE225C02-4BAD-4802-8C49-BA88F1557B8D}"/>
    <cellStyle name="Vejica 13 2 3" xfId="2422" xr:uid="{5B005E87-DB7C-4F46-84F8-27127818EC6E}"/>
    <cellStyle name="Vejica 13 2 3 2" xfId="2423" xr:uid="{17185C1B-67B2-4BF8-9A48-AD01B4B1FAF5}"/>
    <cellStyle name="Vejica 13 2 4" xfId="2424" xr:uid="{5D77DC10-FEFC-40A1-A52E-282113B89AAE}"/>
    <cellStyle name="Vejica 13 2 5" xfId="2425" xr:uid="{FE5BE2C4-6B55-4743-86C1-3A1347128A53}"/>
    <cellStyle name="Vejica 13 2 5 2" xfId="2426" xr:uid="{85ED7E54-F73B-4645-BB38-B40C638B926F}"/>
    <cellStyle name="Vejica 13 3" xfId="2427" xr:uid="{647387E1-50A5-4306-8C92-679F59F0CF0C}"/>
    <cellStyle name="Vejica 13 3 2" xfId="2428" xr:uid="{CAE824C1-03DE-45D0-BC5E-05617A2E0840}"/>
    <cellStyle name="Vejica 13 3 3" xfId="2429" xr:uid="{45CD8386-6920-495B-99F7-1FFE891020E0}"/>
    <cellStyle name="Vejica 13 3 3 2" xfId="2430" xr:uid="{4C0521E2-056C-4841-BF8B-86C53F695DC7}"/>
    <cellStyle name="Vejica 13 3 4" xfId="2431" xr:uid="{E2B67F0D-4BCB-4E4D-8D3B-C7D558A86DD4}"/>
    <cellStyle name="Vejica 13 3 5" xfId="2432" xr:uid="{614EC2B1-C1DD-44F2-97BB-E2F2EA0BBF1A}"/>
    <cellStyle name="Vejica 13 3 5 2" xfId="2433" xr:uid="{176E3DDC-DF14-4486-A2A5-A65BD8C09EBE}"/>
    <cellStyle name="Vejica 13 4" xfId="2434" xr:uid="{C8353868-FC34-4D59-A1DA-D5BF618836EC}"/>
    <cellStyle name="Vejica 13 5" xfId="2435" xr:uid="{9B067CF0-C099-4F36-8D87-66593C605D37}"/>
    <cellStyle name="Vejica 13 6" xfId="2436" xr:uid="{58542733-B772-47B7-A410-1F131415F0B0}"/>
    <cellStyle name="Vejica 13 7" xfId="2437" xr:uid="{1FDAF4FA-22EF-40DF-97A3-59FCC113DE58}"/>
    <cellStyle name="Vejica 14" xfId="2438" xr:uid="{FB8BA0C1-D67A-44EE-ADEC-E3E6A498ED21}"/>
    <cellStyle name="Vejica 14 2" xfId="2439" xr:uid="{026065F7-B50B-4B3E-9BB4-1CCA5A8EDE2E}"/>
    <cellStyle name="Vejica 14 3" xfId="2440" xr:uid="{53DCAAC4-2B82-4D14-9FF3-FF0248A53B2C}"/>
    <cellStyle name="Vejica 14 4" xfId="2441" xr:uid="{4293A748-DD1C-4AA3-9256-E58DABAC099B}"/>
    <cellStyle name="Vejica 14 5" xfId="2442" xr:uid="{400E89A9-733F-41C7-A73C-C8B52A440910}"/>
    <cellStyle name="Vejica 15" xfId="2443" xr:uid="{663A1353-F898-4616-8069-186D4445294F}"/>
    <cellStyle name="Vejica 15 2" xfId="2444" xr:uid="{34ABB1C3-5518-4B4E-8E22-BC1AF0FCA8C8}"/>
    <cellStyle name="Vejica 15 2 2" xfId="2445" xr:uid="{E5B295B8-2361-449E-BA88-1FC17DDE6DCB}"/>
    <cellStyle name="Vejica 15 2 3" xfId="2446" xr:uid="{3FA3CE11-A4B9-41DB-A3AB-B924F81B2A5D}"/>
    <cellStyle name="Vejica 15 2 3 2" xfId="2447" xr:uid="{810FF1DB-9A9A-462F-A2B8-55C5CB5F56FF}"/>
    <cellStyle name="Vejica 15 2 4" xfId="2448" xr:uid="{168338A3-3979-4731-B5C8-A2866322BA2E}"/>
    <cellStyle name="Vejica 15 2 5" xfId="2449" xr:uid="{85E31A95-28C9-4222-9F45-D13DAF06922C}"/>
    <cellStyle name="Vejica 15 2 5 2" xfId="2450" xr:uid="{3A24693A-289B-4DE2-94D2-9995AAC90DE4}"/>
    <cellStyle name="Vejica 15 3" xfId="2451" xr:uid="{D4914D94-2E5A-481A-9786-891632C0FE83}"/>
    <cellStyle name="Vejica 15 3 2" xfId="2452" xr:uid="{5249097F-493D-4A1E-9482-AE2D507B9253}"/>
    <cellStyle name="Vejica 15 3 3" xfId="2453" xr:uid="{1F76545A-BAAF-493C-ABAB-67017A8AB608}"/>
    <cellStyle name="Vejica 15 3 4" xfId="2454" xr:uid="{CA787DF3-61B1-4462-B4DE-E56D9306154D}"/>
    <cellStyle name="Vejica 15 4" xfId="2455" xr:uid="{340C40D8-36E5-4BB3-BB36-3BF38466EA15}"/>
    <cellStyle name="Vejica 15 4 2" xfId="2456" xr:uid="{43B99EBD-E08F-4833-9CE8-BEB28E08BAF3}"/>
    <cellStyle name="Vejica 15 5" xfId="2457" xr:uid="{519E7B54-253D-4725-BF2E-CFCFA5D27610}"/>
    <cellStyle name="Vejica 15 6" xfId="2458" xr:uid="{A73A8781-891D-40A5-9439-5C401B794942}"/>
    <cellStyle name="Vejica 15 6 2" xfId="2459" xr:uid="{6611DB7A-875D-4537-8BFD-7F1D7D4A8513}"/>
    <cellStyle name="Vejica 16" xfId="2460" xr:uid="{CD1CEDE3-F842-4977-9DDB-768C576E60EA}"/>
    <cellStyle name="Vejica 16 2" xfId="2461" xr:uid="{EAADBB98-7D69-4B01-96ED-3C7E7D7A8C8D}"/>
    <cellStyle name="Vejica 16 3" xfId="2462" xr:uid="{ACA006C3-9C80-4763-B2E4-33BEF873579B}"/>
    <cellStyle name="Vejica 16 4" xfId="2463" xr:uid="{629CB181-EF4F-46CE-B119-CCE53AC5DDD1}"/>
    <cellStyle name="Vejica 16 5" xfId="2464" xr:uid="{1DB9AB12-DFCC-43F1-B520-BD8D1B0452B7}"/>
    <cellStyle name="Vejica 17" xfId="2465" xr:uid="{15D0F81F-B8AA-4A11-A8F8-7820C66B74D9}"/>
    <cellStyle name="Vejica 17 10" xfId="2466" xr:uid="{910F8C09-5758-46EE-8382-084923F900F7}"/>
    <cellStyle name="Vejica 17 10 2" xfId="2467" xr:uid="{7D7D9484-1C6B-4279-A582-C01D1C1A80CA}"/>
    <cellStyle name="Vejica 17 11" xfId="2468" xr:uid="{27475DFF-13DC-4CB3-A3B0-D77017909CC0}"/>
    <cellStyle name="Vejica 17 11 2" xfId="2469" xr:uid="{DC3AA27A-FC7B-4C6D-9D60-B54FB0AF34E2}"/>
    <cellStyle name="Vejica 17 12" xfId="2470" xr:uid="{19419D99-6E6D-433E-8C23-1D23D22077F9}"/>
    <cellStyle name="Vejica 17 12 2" xfId="2471" xr:uid="{2E251400-3CEC-4966-BAF8-99C7155EFD0C}"/>
    <cellStyle name="Vejica 17 13" xfId="2472" xr:uid="{AC4EFCD9-6021-4A50-A99C-A2D526B46267}"/>
    <cellStyle name="Vejica 17 2" xfId="2473" xr:uid="{6CD00475-77A7-4AFF-8BD7-D89A712C5D47}"/>
    <cellStyle name="Vejica 17 2 2" xfId="2474" xr:uid="{167F19CF-93BE-413F-B0C2-EB71BCA8095B}"/>
    <cellStyle name="Vejica 17 2 2 2" xfId="2475" xr:uid="{F9F14122-7924-49CE-B9DE-296499928616}"/>
    <cellStyle name="Vejica 17 2 2 3" xfId="2476" xr:uid="{D106B55C-2DFD-43D0-AED1-D7AF79908452}"/>
    <cellStyle name="Vejica 17 2 2 3 2" xfId="2477" xr:uid="{8AD2820A-44F0-47E3-A9C9-01DD7B90C9D3}"/>
    <cellStyle name="Vejica 17 2 2 4" xfId="2478" xr:uid="{FEC69652-B8A0-410B-8A72-F802CD6DF758}"/>
    <cellStyle name="Vejica 17 2 2 4 2" xfId="2479" xr:uid="{62AFA299-B56E-4B75-A535-51419F62CAC8}"/>
    <cellStyle name="Vejica 17 2 2 5" xfId="2480" xr:uid="{82F5693B-7DB4-4FEC-A476-35CBD7DF75B8}"/>
    <cellStyle name="Vejica 17 2 2 5 2" xfId="2481" xr:uid="{52E5DD76-527B-408D-8157-C896CA5C81D8}"/>
    <cellStyle name="Vejica 17 2 2 6" xfId="2482" xr:uid="{57B2E9B1-BBA7-4182-BED6-C4B6118F3285}"/>
    <cellStyle name="Vejica 17 2 3" xfId="2483" xr:uid="{44BE2AF9-1136-4E21-BAB0-D14EDA9C60AC}"/>
    <cellStyle name="Vejica 17 2 4" xfId="2484" xr:uid="{7C841D92-000E-4799-9454-3766E85246DF}"/>
    <cellStyle name="Vejica 17 2 4 2" xfId="2485" xr:uid="{574E5A18-1BB5-4689-8BA0-69795556F06C}"/>
    <cellStyle name="Vejica 17 2 5" xfId="2486" xr:uid="{2142F304-CF7E-4276-80C1-2E23F4AF30A4}"/>
    <cellStyle name="Vejica 17 2 5 2" xfId="2487" xr:uid="{CD133F2F-AF8D-4F33-94B4-C2D2EF311A20}"/>
    <cellStyle name="Vejica 17 2 6" xfId="2488" xr:uid="{09B3DA7D-B275-46BA-9FF3-6FD8EA674203}"/>
    <cellStyle name="Vejica 17 2 6 2" xfId="2489" xr:uid="{0330C30E-D135-467E-A2E0-E91A3EDF0517}"/>
    <cellStyle name="Vejica 17 2 7" xfId="2490" xr:uid="{13D661F2-42A5-48A8-B7A2-54ED06A3FC65}"/>
    <cellStyle name="Vejica 17 2 8" xfId="2491" xr:uid="{C6ECE0AD-1E5C-49D0-990B-B236F4921DF0}"/>
    <cellStyle name="Vejica 17 3" xfId="2492" xr:uid="{0D5EF800-69ED-434A-92F0-4AD406FE36FF}"/>
    <cellStyle name="Vejica 17 3 2" xfId="2493" xr:uid="{EE79D209-DCB5-4FD3-939C-22986327724A}"/>
    <cellStyle name="Vejica 17 3 3" xfId="2494" xr:uid="{C1A799D6-B52C-4578-8131-91E1FF4211EB}"/>
    <cellStyle name="Vejica 17 3 4" xfId="2495" xr:uid="{30D8EC5D-63CE-42F3-A08A-2CFA3701D95D}"/>
    <cellStyle name="Vejica 17 4" xfId="2496" xr:uid="{4AEF3889-2D52-4EDC-B5C4-474F49E911D5}"/>
    <cellStyle name="Vejica 17 5" xfId="2497" xr:uid="{7A63279B-4E5D-49FA-B5D6-0397B4F872BA}"/>
    <cellStyle name="Vejica 17 5 2" xfId="2498" xr:uid="{CB83DA36-BE43-436C-B658-7EECED4CE005}"/>
    <cellStyle name="Vejica 17 6" xfId="2499" xr:uid="{8D22D976-2633-4874-8151-EE83A68DC5C9}"/>
    <cellStyle name="Vejica 17 6 2" xfId="2500" xr:uid="{290EDBB2-ACF1-464E-988F-AF66F95E84A1}"/>
    <cellStyle name="Vejica 17 6 2 2" xfId="2501" xr:uid="{2E8626D9-26EB-4E9C-8D7B-F72BDE1F1452}"/>
    <cellStyle name="Vejica 17 6 3" xfId="2502" xr:uid="{5EE417D6-A969-4955-9D1B-BF2B5584356D}"/>
    <cellStyle name="Vejica 17 6 3 2" xfId="2503" xr:uid="{AEDF8BC4-A79B-4112-9C59-1366339E67C5}"/>
    <cellStyle name="Vejica 17 6 3 2 2" xfId="2504" xr:uid="{325760C1-7A45-4D9C-A8E3-3B596DE3C05E}"/>
    <cellStyle name="Vejica 17 6 3 3" xfId="2505" xr:uid="{12F10361-6BB2-4EA5-866C-25756C1264E4}"/>
    <cellStyle name="Vejica 17 6 3 3 2" xfId="2506" xr:uid="{F4816704-FBB9-4BBB-95EB-282090152421}"/>
    <cellStyle name="Vejica 17 6 3 4" xfId="2507" xr:uid="{A93FF3A1-E6D1-4D3E-8B2C-AD0AC4C7926C}"/>
    <cellStyle name="Vejica 17 6 4" xfId="2508" xr:uid="{7DD3D927-EA45-4DCB-84B1-759F02BBBFE1}"/>
    <cellStyle name="Vejica 17 7" xfId="2509" xr:uid="{B4497C52-5598-4255-806C-03C08BD873C0}"/>
    <cellStyle name="Vejica 17 7 2" xfId="2510" xr:uid="{779309E9-BC68-4AFD-9A3C-7BD991BD9BEC}"/>
    <cellStyle name="Vejica 17 8" xfId="2511" xr:uid="{FCEF3BCF-6F07-45CA-BEB9-3F567AAC3529}"/>
    <cellStyle name="Vejica 17 8 2" xfId="2512" xr:uid="{88465126-A242-4511-9A4A-C32A21FD70F3}"/>
    <cellStyle name="Vejica 17 9" xfId="2513" xr:uid="{A1EF0232-CB64-4FB7-B58D-F5611AE2DD8A}"/>
    <cellStyle name="Vejica 18" xfId="2514" xr:uid="{34776BDC-629E-4FCE-9B4E-6F743FF2953C}"/>
    <cellStyle name="Vejica 18 10" xfId="2515" xr:uid="{FB510F29-D0DD-47B0-82BF-45C71D6D049A}"/>
    <cellStyle name="Vejica 18 10 2" xfId="2516" xr:uid="{F6D25C15-93C5-4A7F-946C-DE44D510BEEB}"/>
    <cellStyle name="Vejica 18 11" xfId="2517" xr:uid="{B5BC990A-B157-4DC1-B4BE-EC7A909D2819}"/>
    <cellStyle name="Vejica 18 11 2" xfId="2518" xr:uid="{0A0A5D58-49D9-4701-A01F-82F9A3E496F8}"/>
    <cellStyle name="Vejica 18 12" xfId="2519" xr:uid="{9A8E3807-08DC-41BE-B589-109B2C21F907}"/>
    <cellStyle name="Vejica 18 12 2" xfId="2520" xr:uid="{0CDFDBE0-1F1B-4A45-B22F-91AFE89D7113}"/>
    <cellStyle name="Vejica 18 13" xfId="2521" xr:uid="{4D547E55-0FE8-4D0D-A005-CE458BE87003}"/>
    <cellStyle name="Vejica 18 2" xfId="2522" xr:uid="{8A3C8292-3F5C-4853-89D8-950342772E89}"/>
    <cellStyle name="Vejica 18 2 2" xfId="2523" xr:uid="{F994E354-9A69-40DF-8283-E67A978824FF}"/>
    <cellStyle name="Vejica 18 2 2 2" xfId="2524" xr:uid="{C2838D1A-DC31-469F-B090-E8E68CF4EAFD}"/>
    <cellStyle name="Vejica 18 2 2 3" xfId="2525" xr:uid="{6E58A1B2-3D11-4506-AC42-20AC1EFC9665}"/>
    <cellStyle name="Vejica 18 2 2 3 2" xfId="2526" xr:uid="{58467DC7-3156-4A8D-ADDF-0FC7A82090B3}"/>
    <cellStyle name="Vejica 18 2 2 4" xfId="2527" xr:uid="{21F121AB-6A9F-44D5-8F69-E0C9DC0B0E0F}"/>
    <cellStyle name="Vejica 18 2 2 4 2" xfId="2528" xr:uid="{A0BC5A6D-1BB2-47BF-9DF6-BE071D5DA8C6}"/>
    <cellStyle name="Vejica 18 2 2 5" xfId="2529" xr:uid="{1C122D72-9377-4D81-B561-F6519D25592E}"/>
    <cellStyle name="Vejica 18 2 2 5 2" xfId="2530" xr:uid="{FA809ED4-AF6E-4420-BCB5-DE87A158E9C9}"/>
    <cellStyle name="Vejica 18 2 2 6" xfId="2531" xr:uid="{F42B7132-F3DF-4DC3-807C-62C408752033}"/>
    <cellStyle name="Vejica 18 2 3" xfId="2532" xr:uid="{46593EF0-F1BD-43CD-8F00-76AA50C0532C}"/>
    <cellStyle name="Vejica 18 2 4" xfId="2533" xr:uid="{3E252862-8916-49E2-8939-4B9D0B12CFAB}"/>
    <cellStyle name="Vejica 18 2 4 2" xfId="2534" xr:uid="{306B48FF-280F-4B3F-ADA0-0FEF6D511FAE}"/>
    <cellStyle name="Vejica 18 2 5" xfId="2535" xr:uid="{365FD024-0010-4C75-A651-FCEC1CAB4A88}"/>
    <cellStyle name="Vejica 18 2 5 2" xfId="2536" xr:uid="{F605FB64-483B-4301-829D-1AD191FCE587}"/>
    <cellStyle name="Vejica 18 2 6" xfId="2537" xr:uid="{16D6F6B9-E6CA-4FC7-83F9-64F157762EBE}"/>
    <cellStyle name="Vejica 18 2 6 2" xfId="2538" xr:uid="{049595A1-DDE1-47FC-8FC2-685BD47B2192}"/>
    <cellStyle name="Vejica 18 2 7" xfId="2539" xr:uid="{3E09C746-A699-4B89-834D-914F717262F7}"/>
    <cellStyle name="Vejica 18 2 8" xfId="2540" xr:uid="{2F4F6C2D-3D29-4029-BD03-6846AF736D98}"/>
    <cellStyle name="Vejica 18 3" xfId="2541" xr:uid="{0742CB11-B660-42FE-A41D-B3C62FEB0277}"/>
    <cellStyle name="Vejica 18 3 2" xfId="2542" xr:uid="{C6148C1C-00EE-436F-9BCC-6266F9861CA2}"/>
    <cellStyle name="Vejica 18 3 3" xfId="2543" xr:uid="{5B7D5B1A-0B81-484B-B0DB-4307A308121C}"/>
    <cellStyle name="Vejica 18 3 4" xfId="2544" xr:uid="{BDCC7377-716C-4164-B251-B8F3906E17D1}"/>
    <cellStyle name="Vejica 18 4" xfId="2545" xr:uid="{C2611AEA-BD5F-4AA0-AC17-9AE03716A6FC}"/>
    <cellStyle name="Vejica 18 5" xfId="2546" xr:uid="{1FAC721E-968D-4777-A87B-99CC5B2BFC11}"/>
    <cellStyle name="Vejica 18 5 2" xfId="2547" xr:uid="{18959F09-3D19-4D97-81B5-148AF78961C0}"/>
    <cellStyle name="Vejica 18 6" xfId="2548" xr:uid="{2FABD395-841D-4BF2-AB2E-7C86EDCB9289}"/>
    <cellStyle name="Vejica 18 6 2" xfId="2549" xr:uid="{B7670275-8CD3-439D-A2EF-B94D3AC1EF36}"/>
    <cellStyle name="Vejica 18 6 2 2" xfId="2550" xr:uid="{2AC3973C-FBB0-4DE0-AF15-813BB51F58D4}"/>
    <cellStyle name="Vejica 18 6 3" xfId="2551" xr:uid="{84634499-CB6E-4375-B874-0A38F33EEEC7}"/>
    <cellStyle name="Vejica 18 6 3 2" xfId="2552" xr:uid="{E95F0646-1C91-48C7-934C-F2DE129765D7}"/>
    <cellStyle name="Vejica 18 6 3 2 2" xfId="2553" xr:uid="{154B9F73-0D10-4F8B-9D5C-F4771FA2AA9D}"/>
    <cellStyle name="Vejica 18 6 3 3" xfId="2554" xr:uid="{58E736F5-AA2D-455A-9FC3-325DEF7433F9}"/>
    <cellStyle name="Vejica 18 6 3 3 2" xfId="2555" xr:uid="{9C53DFE8-1482-46A8-81D2-0730C1546C4C}"/>
    <cellStyle name="Vejica 18 6 3 4" xfId="2556" xr:uid="{91C860C0-F0A8-4C88-B058-32C4F04EF68D}"/>
    <cellStyle name="Vejica 18 6 4" xfId="2557" xr:uid="{77F26FEC-A44D-43FD-87B5-EE9C80BADF7E}"/>
    <cellStyle name="Vejica 18 7" xfId="2558" xr:uid="{62BF0FE1-431E-4022-85A0-E28B64F9E5D4}"/>
    <cellStyle name="Vejica 18 7 2" xfId="2559" xr:uid="{AD880ADE-336B-4CF3-BB9E-CDB9708EB77C}"/>
    <cellStyle name="Vejica 18 8" xfId="2560" xr:uid="{56190789-C8A8-483A-B82A-AF49244E4B9B}"/>
    <cellStyle name="Vejica 18 8 2" xfId="2561" xr:uid="{5D6292DC-D2FA-4843-B1A7-131E88D51066}"/>
    <cellStyle name="Vejica 18 9" xfId="2562" xr:uid="{B51A0D7E-6D1F-4604-AB3F-50BEFE281C83}"/>
    <cellStyle name="Vejica 19" xfId="2563" xr:uid="{22B2A443-9B5A-492F-88A1-2B0C217DB1AF}"/>
    <cellStyle name="Vejica 19 10" xfId="2564" xr:uid="{665DD494-123E-4126-9821-01E3A4AB208C}"/>
    <cellStyle name="Vejica 19 10 2" xfId="2565" xr:uid="{119449A2-86A1-477D-90E7-9BC38FE9CA88}"/>
    <cellStyle name="Vejica 19 11" xfId="2566" xr:uid="{39456511-D1C5-424C-9D19-4E455ABEFBE0}"/>
    <cellStyle name="Vejica 19 11 2" xfId="2567" xr:uid="{6EF7DBAF-DD8C-4B60-A741-C54A48139D9C}"/>
    <cellStyle name="Vejica 19 12" xfId="2568" xr:uid="{8C2D2213-9012-4D20-A563-7105046A7CBA}"/>
    <cellStyle name="Vejica 19 12 2" xfId="2569" xr:uid="{04252C31-1193-4293-91AA-2640041FD8F2}"/>
    <cellStyle name="Vejica 19 13" xfId="2570" xr:uid="{66872CC8-A6FC-4DF0-B4B4-38EC482D4CD6}"/>
    <cellStyle name="Vejica 19 2" xfId="2571" xr:uid="{2B171636-2C89-4CC5-BA2B-FCEAC25BA78D}"/>
    <cellStyle name="Vejica 19 2 2" xfId="2572" xr:uid="{D2223F50-3C0D-4960-8B82-BE9819564998}"/>
    <cellStyle name="Vejica 19 2 2 2" xfId="2573" xr:uid="{359484F3-9CF3-4FD2-992C-540725DB3FC5}"/>
    <cellStyle name="Vejica 19 2 2 3" xfId="2574" xr:uid="{ABF34349-3E6A-43E5-85E8-DCF1A84915E1}"/>
    <cellStyle name="Vejica 19 2 2 3 2" xfId="2575" xr:uid="{2574CEC9-59DA-45C9-AE19-F9854BA646C2}"/>
    <cellStyle name="Vejica 19 2 2 4" xfId="2576" xr:uid="{61F10BF9-FEAA-4791-8D27-492208A52813}"/>
    <cellStyle name="Vejica 19 2 2 4 2" xfId="2577" xr:uid="{9C967CDC-3B90-4E2E-AFB1-71151A0CD66E}"/>
    <cellStyle name="Vejica 19 2 2 5" xfId="2578" xr:uid="{CF330776-B5E6-4EB2-A024-ABAB8783ECDE}"/>
    <cellStyle name="Vejica 19 2 2 5 2" xfId="2579" xr:uid="{C6606075-0DCB-43BC-B396-84004AED232E}"/>
    <cellStyle name="Vejica 19 2 2 6" xfId="2580" xr:uid="{6E5E16D2-C94F-4106-8B38-157367B462B4}"/>
    <cellStyle name="Vejica 19 2 3" xfId="2581" xr:uid="{B1FC176A-057F-4DA0-B6CB-98357282FF91}"/>
    <cellStyle name="Vejica 19 2 4" xfId="2582" xr:uid="{C6749345-D2DD-4B92-8331-8BB7420AE07F}"/>
    <cellStyle name="Vejica 19 2 4 2" xfId="2583" xr:uid="{63D32152-7F42-4447-BF37-38C4A6D994CD}"/>
    <cellStyle name="Vejica 19 2 5" xfId="2584" xr:uid="{A29C3CCB-B5F4-4C97-A8EE-CD9790E738FB}"/>
    <cellStyle name="Vejica 19 2 5 2" xfId="2585" xr:uid="{252BEC21-A2E4-4784-8990-6E8D0AF35C3D}"/>
    <cellStyle name="Vejica 19 2 6" xfId="2586" xr:uid="{F768F836-B0D9-4FB7-B8F4-8A1BD7C3245D}"/>
    <cellStyle name="Vejica 19 2 6 2" xfId="2587" xr:uid="{92A9CDC9-177F-4C9E-9189-C43B1F6C4F6D}"/>
    <cellStyle name="Vejica 19 2 7" xfId="2588" xr:uid="{1C44D071-B21D-4DE2-8FE2-4C0FC4689EAB}"/>
    <cellStyle name="Vejica 19 2 8" xfId="2589" xr:uid="{1FA906AF-1C80-47C6-A3DE-5A2893A14B04}"/>
    <cellStyle name="Vejica 19 3" xfId="2590" xr:uid="{E501952F-2115-483E-AA0A-6885EC00A33F}"/>
    <cellStyle name="Vejica 19 3 2" xfId="2591" xr:uid="{475FBE52-249D-40E6-9F58-4EB3EF1B13E0}"/>
    <cellStyle name="Vejica 19 3 3" xfId="2592" xr:uid="{AB4813B7-D349-4B41-868D-67F98E612872}"/>
    <cellStyle name="Vejica 19 3 4" xfId="2593" xr:uid="{5EDF43C0-0A22-4334-B431-9D15AFBE2F9D}"/>
    <cellStyle name="Vejica 19 4" xfId="2594" xr:uid="{B5AE7D95-37D5-4F88-9EDB-F9BF475D6810}"/>
    <cellStyle name="Vejica 19 5" xfId="2595" xr:uid="{DD047B59-01B5-4258-9BA2-C6A7DDAEC5AC}"/>
    <cellStyle name="Vejica 19 5 2" xfId="2596" xr:uid="{8D3D5B60-3FE8-4808-BA3C-7F34D2C4B8D9}"/>
    <cellStyle name="Vejica 19 6" xfId="2597" xr:uid="{B1DF3F22-9318-4224-A656-C09F65CEF735}"/>
    <cellStyle name="Vejica 19 6 2" xfId="2598" xr:uid="{A32780DA-FFCF-4D3A-9A00-6C7D01E3B935}"/>
    <cellStyle name="Vejica 19 6 2 2" xfId="2599" xr:uid="{9B47E6B1-80A0-45E4-8AC9-38FADFED77A6}"/>
    <cellStyle name="Vejica 19 6 3" xfId="2600" xr:uid="{D0CF72B0-FD0F-460B-82F7-21F1E4FF3C59}"/>
    <cellStyle name="Vejica 19 6 3 2" xfId="2601" xr:uid="{F9DB57EA-F9F9-46E3-AAEA-E59859CC56ED}"/>
    <cellStyle name="Vejica 19 6 3 2 2" xfId="2602" xr:uid="{8ED3521C-439B-4F90-8093-7DB2DCB7D343}"/>
    <cellStyle name="Vejica 19 6 3 3" xfId="2603" xr:uid="{4BBA182B-9460-400B-B48C-4C81E3CCA843}"/>
    <cellStyle name="Vejica 19 6 3 3 2" xfId="2604" xr:uid="{EE1DDB61-7F0D-45F2-84C9-841E8398F97E}"/>
    <cellStyle name="Vejica 19 6 3 4" xfId="2605" xr:uid="{FE449185-AE02-441D-9DD1-F3E68D8D2CD8}"/>
    <cellStyle name="Vejica 19 6 4" xfId="2606" xr:uid="{4CB890D3-54F7-46C3-B883-8A7183EADC15}"/>
    <cellStyle name="Vejica 19 7" xfId="2607" xr:uid="{DB93B3FF-60B3-4F47-BA05-E133DCC02CCC}"/>
    <cellStyle name="Vejica 19 7 2" xfId="2608" xr:uid="{75170E59-A4D7-491B-8F0F-2507A4A156CA}"/>
    <cellStyle name="Vejica 19 8" xfId="2609" xr:uid="{5D4A7B77-091A-45FA-B6FA-309B8BDEB73B}"/>
    <cellStyle name="Vejica 19 8 2" xfId="2610" xr:uid="{D6190ACF-2EA3-48DC-BC3F-13AD4A4C55BD}"/>
    <cellStyle name="Vejica 19 9" xfId="2611" xr:uid="{6104B969-A912-404A-8D3E-2E9276D7D995}"/>
    <cellStyle name="Vejica 2" xfId="2612" xr:uid="{CFF3FEA9-FAF8-4D65-AF43-470BF23DFACD}"/>
    <cellStyle name="Vejica 2 10" xfId="2613" xr:uid="{640A07BA-52DB-420E-9708-E8F7BAE0658D}"/>
    <cellStyle name="Vejica 2 10 10" xfId="2614" xr:uid="{28C242A6-1E3C-46E1-AD58-BF6F8C63F104}"/>
    <cellStyle name="Vejica 2 10 2" xfId="2615" xr:uid="{302B1D95-B2E4-4B10-9921-0940C6212EA8}"/>
    <cellStyle name="Vejica 2 10 2 2" xfId="2616" xr:uid="{B0510919-FE40-4F5D-9F98-5C3972EF3393}"/>
    <cellStyle name="Vejica 2 10 2 2 2" xfId="2617" xr:uid="{EA7E1FCC-120F-489A-B9FB-7E3C67253F1B}"/>
    <cellStyle name="Vejica 2 10 2 2 3" xfId="2618" xr:uid="{EFAE14C7-E915-4357-BD68-C2D6FFAECB97}"/>
    <cellStyle name="Vejica 2 10 2 2 3 2" xfId="2619" xr:uid="{4CB5F361-319E-41D5-8D11-F1E0847B1A35}"/>
    <cellStyle name="Vejica 2 10 2 2 4" xfId="2620" xr:uid="{2E9A367B-5B14-4310-A6DC-F8CD1CCD31E1}"/>
    <cellStyle name="Vejica 2 10 2 2 4 2" xfId="2621" xr:uid="{B8F9695C-9138-4E20-87BA-84FC0D4F5427}"/>
    <cellStyle name="Vejica 2 10 2 2 5" xfId="2622" xr:uid="{5FBB985C-0617-4039-B283-56B54EC8D02A}"/>
    <cellStyle name="Vejica 2 10 2 2 5 2" xfId="2623" xr:uid="{86634E46-2E77-4F0A-95C4-0AE71AC55B82}"/>
    <cellStyle name="Vejica 2 10 2 2 6" xfId="2624" xr:uid="{B54B435B-FCBD-42A1-A748-2A68096EE99A}"/>
    <cellStyle name="Vejica 2 10 2 3" xfId="2625" xr:uid="{20D5EA19-C449-48A6-93D3-9484174141ED}"/>
    <cellStyle name="Vejica 2 10 2 4" xfId="2626" xr:uid="{56DBD0FF-7E09-4F6D-912F-7F44C259197A}"/>
    <cellStyle name="Vejica 2 10 2 4 2" xfId="2627" xr:uid="{C23EF4A4-868E-4A41-8984-AA7BB5AEDCB7}"/>
    <cellStyle name="Vejica 2 10 2 5" xfId="2628" xr:uid="{81C84778-0773-4F03-8109-928C0AF1DC18}"/>
    <cellStyle name="Vejica 2 10 2 5 2" xfId="2629" xr:uid="{477980C4-56CB-4C75-BF29-B094B583D232}"/>
    <cellStyle name="Vejica 2 10 2 6" xfId="2630" xr:uid="{2F8B5AB9-4E13-4608-99BF-422EF9250F3B}"/>
    <cellStyle name="Vejica 2 10 2 6 2" xfId="2631" xr:uid="{0601FFEB-CB37-4D9E-A9CD-DDAD93C00879}"/>
    <cellStyle name="Vejica 2 10 2 7" xfId="2632" xr:uid="{8090CE80-FDAF-4B1A-B17E-B7893755222B}"/>
    <cellStyle name="Vejica 2 10 2 7 2" xfId="2633" xr:uid="{1A434E3A-5113-4873-91A8-C850D46D148B}"/>
    <cellStyle name="Vejica 2 10 2 8" xfId="2634" xr:uid="{0998E5A6-00F3-47DD-A1B1-F0C52906A5CD}"/>
    <cellStyle name="Vejica 2 10 3" xfId="2635" xr:uid="{DC5F6A41-418C-4314-9018-1036B6623AF2}"/>
    <cellStyle name="Vejica 2 10 3 2" xfId="2636" xr:uid="{DFAE2021-87EA-4B0A-B4E2-C125986735B6}"/>
    <cellStyle name="Vejica 2 10 3 2 2" xfId="2637" xr:uid="{E3BFE669-A833-4C1F-AEDF-8DBFA291673B}"/>
    <cellStyle name="Vejica 2 10 3 2 3" xfId="2638" xr:uid="{0F88BDCA-A850-474B-8320-177F82722F24}"/>
    <cellStyle name="Vejica 2 10 3 2 3 2" xfId="2639" xr:uid="{BB705EAF-6C27-46FF-909B-63FCD74995EB}"/>
    <cellStyle name="Vejica 2 10 3 2 4" xfId="2640" xr:uid="{192C71D2-57B9-4AAA-8EBF-9557F1BCE53D}"/>
    <cellStyle name="Vejica 2 10 3 2 4 2" xfId="2641" xr:uid="{713EABA4-B4AF-4A1F-9CD7-24A32C126C4E}"/>
    <cellStyle name="Vejica 2 10 3 2 5" xfId="2642" xr:uid="{5FA7A939-5345-4FD8-820A-D2E0479E7386}"/>
    <cellStyle name="Vejica 2 10 3 2 5 2" xfId="2643" xr:uid="{E9209ED4-7AA6-4767-A42E-D05799A71E77}"/>
    <cellStyle name="Vejica 2 10 3 2 6" xfId="2644" xr:uid="{1CD9275F-2215-4F04-9236-E98F5E8BA274}"/>
    <cellStyle name="Vejica 2 10 3 3" xfId="2645" xr:uid="{AA9F27BC-8677-4A34-BBB4-E6ED28F1E36D}"/>
    <cellStyle name="Vejica 2 10 3 4" xfId="2646" xr:uid="{18300E2A-BE10-4EDE-B5E1-262345679808}"/>
    <cellStyle name="Vejica 2 10 3 4 2" xfId="2647" xr:uid="{017B053D-2DB5-43B3-8B24-8CDF412CC504}"/>
    <cellStyle name="Vejica 2 10 3 5" xfId="2648" xr:uid="{F221970B-8098-4BB3-A532-04EDC33BC7D9}"/>
    <cellStyle name="Vejica 2 10 3 5 2" xfId="2649" xr:uid="{0EB6B315-ABBF-4997-9D16-CCAD04B54440}"/>
    <cellStyle name="Vejica 2 10 3 6" xfId="2650" xr:uid="{34F17889-7048-4401-B301-ADA26ACDB78C}"/>
    <cellStyle name="Vejica 2 10 3 6 2" xfId="2651" xr:uid="{7E5E8FCC-2774-4BB8-8009-C17D8623778E}"/>
    <cellStyle name="Vejica 2 10 3 7" xfId="2652" xr:uid="{C600364D-F629-4A33-832A-37137B3DC486}"/>
    <cellStyle name="Vejica 2 10 4" xfId="2653" xr:uid="{744F6261-F598-47DD-9E85-2980C93593F7}"/>
    <cellStyle name="Vejica 2 10 4 2" xfId="2654" xr:uid="{27F6505D-8BCD-4718-9154-97DFA43B46D0}"/>
    <cellStyle name="Vejica 2 10 4 2 2" xfId="2655" xr:uid="{18A41CB9-B867-4C24-8EA9-2A31C568B8E5}"/>
    <cellStyle name="Vejica 2 10 4 2 3" xfId="2656" xr:uid="{D87CEDAF-ED7B-4175-A8EE-40119202A64A}"/>
    <cellStyle name="Vejica 2 10 4 2 3 2" xfId="2657" xr:uid="{AA70802E-2639-4871-B38B-A2B67CB6F15C}"/>
    <cellStyle name="Vejica 2 10 4 2 4" xfId="2658" xr:uid="{4DA1CD3A-BD10-4DE0-95BC-ABA37F4E88F8}"/>
    <cellStyle name="Vejica 2 10 4 2 4 2" xfId="2659" xr:uid="{4C93EE81-769A-4A0A-A593-0327C10574D1}"/>
    <cellStyle name="Vejica 2 10 4 2 5" xfId="2660" xr:uid="{0A4E08EA-70E2-4E81-9379-ECC8CB54E475}"/>
    <cellStyle name="Vejica 2 10 4 2 5 2" xfId="2661" xr:uid="{27DAD0BF-A85A-4B19-BAE4-CBC29867B509}"/>
    <cellStyle name="Vejica 2 10 4 2 6" xfId="2662" xr:uid="{B60B9788-A8C6-4FFA-B577-60DF82C1E457}"/>
    <cellStyle name="Vejica 2 10 4 3" xfId="2663" xr:uid="{00955E3D-9F96-480E-91E1-E1FAD9547867}"/>
    <cellStyle name="Vejica 2 10 4 4" xfId="2664" xr:uid="{A34CF390-C8AE-42A2-B5F4-8840435DD55F}"/>
    <cellStyle name="Vejica 2 10 4 4 2" xfId="2665" xr:uid="{3B45E36B-4DFC-459A-ADA0-75225EBBFAD7}"/>
    <cellStyle name="Vejica 2 10 4 5" xfId="2666" xr:uid="{D076A410-B65E-489C-903C-410CEBAA36AC}"/>
    <cellStyle name="Vejica 2 10 4 5 2" xfId="2667" xr:uid="{7C3E9DF6-7734-4787-A803-950A0FD3F217}"/>
    <cellStyle name="Vejica 2 10 4 6" xfId="2668" xr:uid="{28F992D7-A5E2-41EE-BB60-6AEE33A46DA4}"/>
    <cellStyle name="Vejica 2 10 4 6 2" xfId="2669" xr:uid="{DB0BFCEF-E13E-4348-A012-E891A03534E8}"/>
    <cellStyle name="Vejica 2 10 4 7" xfId="2670" xr:uid="{7145442E-AF91-4503-A732-6300AC061005}"/>
    <cellStyle name="Vejica 2 10 5" xfId="2671" xr:uid="{328A428E-4D69-4B31-A9AA-3C09A335B19D}"/>
    <cellStyle name="Vejica 2 10 5 2" xfId="2672" xr:uid="{06F7B005-AA1A-4D07-8EEE-1B7C762755C5}"/>
    <cellStyle name="Vejica 2 10 5 3" xfId="2673" xr:uid="{7ACF8F62-4E6B-4708-AAFE-1A7194DCC29A}"/>
    <cellStyle name="Vejica 2 10 5 3 2" xfId="2674" xr:uid="{444D5B8E-7E7F-4CC8-A81B-91357F1666AB}"/>
    <cellStyle name="Vejica 2 10 5 4" xfId="2675" xr:uid="{C4AA425C-19C7-4F24-B8D8-C1B739A7A9F7}"/>
    <cellStyle name="Vejica 2 10 5 4 2" xfId="2676" xr:uid="{BF27E9F4-B52C-4473-8CB6-ECFCF8899C27}"/>
    <cellStyle name="Vejica 2 10 5 5" xfId="2677" xr:uid="{71A94385-3371-429A-8F7E-75021D988EDB}"/>
    <cellStyle name="Vejica 2 10 5 5 2" xfId="2678" xr:uid="{DD893C14-62F0-44BF-A049-0F37348D5262}"/>
    <cellStyle name="Vejica 2 10 5 6" xfId="2679" xr:uid="{FEAA8D76-50AD-4818-8AD9-FD6BD101FF74}"/>
    <cellStyle name="Vejica 2 10 6" xfId="2680" xr:uid="{30EB2122-5F0F-4644-B06D-1AE8FF35F8E3}"/>
    <cellStyle name="Vejica 2 10 7" xfId="2681" xr:uid="{7929B520-C4AB-4748-8297-BA4AF5E5E1E8}"/>
    <cellStyle name="Vejica 2 10 7 2" xfId="2682" xr:uid="{88CC2130-8E5D-41DE-B241-390711B33D8B}"/>
    <cellStyle name="Vejica 2 10 8" xfId="2683" xr:uid="{CB2CDD52-8816-4C8C-9018-81422B90728D}"/>
    <cellStyle name="Vejica 2 10 8 2" xfId="2684" xr:uid="{651E74B0-61AC-4E72-B625-90D3B84A1057}"/>
    <cellStyle name="Vejica 2 10 9" xfId="2685" xr:uid="{8E86A5EF-D0F6-478A-8ED3-32C199FFC301}"/>
    <cellStyle name="Vejica 2 10 9 2" xfId="2686" xr:uid="{29FE4301-B0CB-45D8-BD4D-103E04EE9A5B}"/>
    <cellStyle name="Vejica 2 11" xfId="2687" xr:uid="{CCF15909-6149-497C-9C15-AAE794EC93F5}"/>
    <cellStyle name="Vejica 2 11 2" xfId="2688" xr:uid="{5C917E67-8FAE-49C8-B9D5-D64926FBC38C}"/>
    <cellStyle name="Vejica 2 11 2 2" xfId="2689" xr:uid="{89A4C2EA-2BA5-41EC-908C-A3255CC1691E}"/>
    <cellStyle name="Vejica 2 11 2 3" xfId="2690" xr:uid="{59EC752C-F6C4-4CD6-B49D-23A7AD640FBE}"/>
    <cellStyle name="Vejica 2 11 2 3 2" xfId="2691" xr:uid="{7710FF65-070A-4500-8DCF-32E02F9D579F}"/>
    <cellStyle name="Vejica 2 11 2 4" xfId="2692" xr:uid="{C5CC15C4-EFB8-4C3D-9C36-ADBFA5FA7163}"/>
    <cellStyle name="Vejica 2 11 2 4 2" xfId="2693" xr:uid="{7030BEFF-ADF8-47BC-9240-6A4F681148FC}"/>
    <cellStyle name="Vejica 2 11 2 5" xfId="2694" xr:uid="{4E5D37C1-A1E6-4E58-A436-87D3CE2E4244}"/>
    <cellStyle name="Vejica 2 11 2 5 2" xfId="2695" xr:uid="{EC9B97F1-160E-45C8-BD0A-32D83C50854D}"/>
    <cellStyle name="Vejica 2 11 2 6" xfId="2696" xr:uid="{AD35E274-E5FF-48D5-A3A7-BD75B37C86C5}"/>
    <cellStyle name="Vejica 2 11 3" xfId="2697" xr:uid="{0965C3A5-C68E-4098-8372-C63E1FB8DAE7}"/>
    <cellStyle name="Vejica 2 11 4" xfId="2698" xr:uid="{F74B780C-4ADD-461A-BC56-78F03A08B5F5}"/>
    <cellStyle name="Vejica 2 11 4 2" xfId="2699" xr:uid="{42A92FD4-ABED-41C4-B91C-6A38B88F4716}"/>
    <cellStyle name="Vejica 2 11 5" xfId="2700" xr:uid="{83D1E1DF-953C-4197-95A9-66DBC310AD6B}"/>
    <cellStyle name="Vejica 2 11 5 2" xfId="2701" xr:uid="{E82F366D-820E-4C85-819B-DB2718920EDC}"/>
    <cellStyle name="Vejica 2 11 6" xfId="2702" xr:uid="{F394801D-5D98-4722-B715-213C4CB9B228}"/>
    <cellStyle name="Vejica 2 11 6 2" xfId="2703" xr:uid="{3F8D29A3-A57A-4627-9CE5-9C72C87EFD19}"/>
    <cellStyle name="Vejica 2 11 7" xfId="2704" xr:uid="{7729757B-BADB-4DA6-8DE0-6D7E2025B7E2}"/>
    <cellStyle name="Vejica 2 12" xfId="2705" xr:uid="{2BDF837C-6E11-4A2B-9464-6FAF2DB9AF19}"/>
    <cellStyle name="Vejica 2 12 2" xfId="2706" xr:uid="{5623BE8D-C686-474A-B6FC-771E130076E0}"/>
    <cellStyle name="Vejica 2 12 2 2" xfId="2707" xr:uid="{CC0AF6C6-7E42-486E-949A-133E1A4C983F}"/>
    <cellStyle name="Vejica 2 12 2 3" xfId="2708" xr:uid="{452FC509-40AD-4101-AC5D-72CB793F4B58}"/>
    <cellStyle name="Vejica 2 12 2 3 2" xfId="2709" xr:uid="{1D534E78-F30A-4A2F-A3AC-FC57A0FFEBE3}"/>
    <cellStyle name="Vejica 2 12 2 4" xfId="2710" xr:uid="{53BE949B-D73D-4625-86F7-20553A29073D}"/>
    <cellStyle name="Vejica 2 12 2 4 2" xfId="2711" xr:uid="{8D2BC97A-3B26-4433-B5BA-C73CBB04A467}"/>
    <cellStyle name="Vejica 2 12 2 5" xfId="2712" xr:uid="{F47CB320-E3AD-4395-8DF2-ACF6979DE9B8}"/>
    <cellStyle name="Vejica 2 12 2 5 2" xfId="2713" xr:uid="{A0908122-18C3-4AA4-B0E1-C5D703E59071}"/>
    <cellStyle name="Vejica 2 12 2 6" xfId="2714" xr:uid="{F8D768FE-3173-4EDC-B9EB-92BD855F9148}"/>
    <cellStyle name="Vejica 2 12 3" xfId="2715" xr:uid="{B57346E6-CBB7-4AC2-91E5-2A7ED3FD64D4}"/>
    <cellStyle name="Vejica 2 12 4" xfId="2716" xr:uid="{1492C7D6-B249-4E4C-812A-DF7E6702EC45}"/>
    <cellStyle name="Vejica 2 12 4 2" xfId="2717" xr:uid="{B3169779-CD46-4345-98FA-EE89BF2D4A72}"/>
    <cellStyle name="Vejica 2 12 5" xfId="2718" xr:uid="{A99961EF-25EA-452A-94CC-E21D8599F400}"/>
    <cellStyle name="Vejica 2 12 5 2" xfId="2719" xr:uid="{A9CDBB3F-B9B5-4F5D-AB17-6BB323FBCFAD}"/>
    <cellStyle name="Vejica 2 12 6" xfId="2720" xr:uid="{D365F1C9-3D51-407E-9E1F-C20B6846E267}"/>
    <cellStyle name="Vejica 2 12 6 2" xfId="2721" xr:uid="{C98FDC24-EFBB-432B-BBAA-D85F4199232A}"/>
    <cellStyle name="Vejica 2 12 7" xfId="2722" xr:uid="{2E27BAB5-8537-463A-B6BA-88508A4D7B7E}"/>
    <cellStyle name="Vejica 2 13" xfId="2723" xr:uid="{77233E66-EA74-450A-85E3-35D09CEB5D94}"/>
    <cellStyle name="Vejica 2 13 2" xfId="2724" xr:uid="{BE1F1AA3-F490-40B8-89BC-826F70BD3C52}"/>
    <cellStyle name="Vejica 2 13 2 2" xfId="2725" xr:uid="{F765B6CA-FCF2-4F7D-A0DC-3BA5AD9E62EE}"/>
    <cellStyle name="Vejica 2 13 2 3" xfId="2726" xr:uid="{62CC6698-7DAC-4316-AF33-8710C3FB1802}"/>
    <cellStyle name="Vejica 2 13 2 3 2" xfId="2727" xr:uid="{8F2A6220-7309-4210-864B-A6C9C8DA815B}"/>
    <cellStyle name="Vejica 2 13 2 4" xfId="2728" xr:uid="{66F986E4-8218-41BF-A4B9-2624924D1320}"/>
    <cellStyle name="Vejica 2 13 2 4 2" xfId="2729" xr:uid="{DA14D66C-6228-4325-BFE8-13D1BB0EDE55}"/>
    <cellStyle name="Vejica 2 13 2 5" xfId="2730" xr:uid="{8C317715-BD97-45A3-AD41-B6F992122246}"/>
    <cellStyle name="Vejica 2 13 2 5 2" xfId="2731" xr:uid="{224DE954-0839-48AC-9D53-E89615C49CE7}"/>
    <cellStyle name="Vejica 2 13 2 6" xfId="2732" xr:uid="{495E4D6C-BC45-4B51-AC2F-C632A412E025}"/>
    <cellStyle name="Vejica 2 13 3" xfId="2733" xr:uid="{8823B4AE-E3B4-45D6-8DC4-F3432D6C51DF}"/>
    <cellStyle name="Vejica 2 13 4" xfId="2734" xr:uid="{4B2C9445-76E1-4B40-A63B-453FBE8F6777}"/>
    <cellStyle name="Vejica 2 13 4 2" xfId="2735" xr:uid="{2C50B41D-5285-4D8D-B132-2F5F81CE3CE2}"/>
    <cellStyle name="Vejica 2 13 5" xfId="2736" xr:uid="{03AE023B-1508-49A5-A036-033FFA484764}"/>
    <cellStyle name="Vejica 2 13 5 2" xfId="2737" xr:uid="{3D719E2A-74C9-4251-A606-53ECE12CA9C1}"/>
    <cellStyle name="Vejica 2 13 6" xfId="2738" xr:uid="{D9E37CA3-498F-42AB-98E3-2A81182F8DEE}"/>
    <cellStyle name="Vejica 2 13 6 2" xfId="2739" xr:uid="{9122E0ED-E6DF-4EEE-8447-EA101D58E0E1}"/>
    <cellStyle name="Vejica 2 13 7" xfId="2740" xr:uid="{E36602CF-7E41-4AEE-B11B-B7438075436A}"/>
    <cellStyle name="Vejica 2 14" xfId="2741" xr:uid="{BA1677DA-D4C7-4BD3-8142-3C5C650F1274}"/>
    <cellStyle name="Vejica 2 15" xfId="2742" xr:uid="{3134D9B7-1516-4B00-805F-0C0528D02BA0}"/>
    <cellStyle name="Vejica 2 16" xfId="2743" xr:uid="{20EC8EC1-2E04-4BF9-8AF8-3B765864EC75}"/>
    <cellStyle name="Vejica 2 16 2" xfId="2744" xr:uid="{058D63B4-660E-4B7B-8378-C0237FE93582}"/>
    <cellStyle name="Vejica 2 17" xfId="2745" xr:uid="{37B3F623-CF84-420A-89F5-01F8AB8D93A2}"/>
    <cellStyle name="Vejica 2 17 2" xfId="2746" xr:uid="{B5D040B3-B8CC-48FC-871C-B1DE785FBE6F}"/>
    <cellStyle name="Vejica 2 18" xfId="2747" xr:uid="{D39E8730-675C-4F7A-9F2B-7EB27AD7EED9}"/>
    <cellStyle name="Vejica 2 18 2" xfId="2748" xr:uid="{5016456C-EDFD-4367-88F3-3C714946CDD0}"/>
    <cellStyle name="Vejica 2 18 2 2" xfId="2749" xr:uid="{FADD2AF5-2646-4C3F-A73A-D11029A33049}"/>
    <cellStyle name="Vejica 2 2" xfId="2750" xr:uid="{D4D0C022-F069-4769-A1DB-3363105240BE}"/>
    <cellStyle name="Vejica 2 2 2" xfId="2751" xr:uid="{A003B478-31F5-40DF-9CAC-0997A38A9F7E}"/>
    <cellStyle name="Vejica 2 2 2 10" xfId="2752" xr:uid="{4A5DC459-5007-4513-9741-E0C3CD4C7F17}"/>
    <cellStyle name="Vejica 2 2 2 2" xfId="2753" xr:uid="{2CF8A2D3-B0D9-44D8-A61E-45694286203E}"/>
    <cellStyle name="Vejica 2 2 2 2 2" xfId="2754" xr:uid="{34A713C7-95C3-4F18-AB7C-F0B884D4CDFF}"/>
    <cellStyle name="Vejica 2 2 2 2 2 2" xfId="2755" xr:uid="{8439930F-DD5C-4DA3-A793-30A8399A1FB9}"/>
    <cellStyle name="Vejica 2 2 2 2 2 2 2" xfId="2756" xr:uid="{7B4514EB-A8EE-440E-BC2E-0D3551D39C75}"/>
    <cellStyle name="Vejica 2 2 2 2 2 2 3" xfId="2757" xr:uid="{40549654-0883-496E-AD92-32B276C3D863}"/>
    <cellStyle name="Vejica 2 2 2 2 2 2 3 2" xfId="2758" xr:uid="{75171AB5-3972-4CE8-BEE8-08DE6684A9B1}"/>
    <cellStyle name="Vejica 2 2 2 2 2 2 4" xfId="2759" xr:uid="{5C6F581B-3EE0-4CDB-BC42-83382DD18BA7}"/>
    <cellStyle name="Vejica 2 2 2 2 2 2 4 2" xfId="2760" xr:uid="{6AAC36AE-DD22-4293-BB17-FAC0E27D0F07}"/>
    <cellStyle name="Vejica 2 2 2 2 2 2 5" xfId="2761" xr:uid="{056DBD84-57FD-434C-8868-CB82940710F4}"/>
    <cellStyle name="Vejica 2 2 2 2 2 2 5 2" xfId="2762" xr:uid="{E87E1014-92D1-4D3C-9A56-0099C902E97E}"/>
    <cellStyle name="Vejica 2 2 2 2 2 2 6" xfId="2763" xr:uid="{86CED7FF-633C-44C4-8884-412BE8DB12F1}"/>
    <cellStyle name="Vejica 2 2 2 2 2 3" xfId="2764" xr:uid="{08B99D11-95A3-486D-9D8E-F4ED943F0DA5}"/>
    <cellStyle name="Vejica 2 2 2 2 2 4" xfId="2765" xr:uid="{13C2BF7B-8FB6-4D47-9C82-CAC91EFE677F}"/>
    <cellStyle name="Vejica 2 2 2 2 2 4 2" xfId="2766" xr:uid="{DD23BABD-4841-4666-A33E-E44F9428935A}"/>
    <cellStyle name="Vejica 2 2 2 2 2 5" xfId="2767" xr:uid="{18F20F08-29A9-43F9-8273-146C1F0E4961}"/>
    <cellStyle name="Vejica 2 2 2 2 2 5 2" xfId="2768" xr:uid="{4CDD68A2-6F7E-40C1-B5BE-3FA9E59980D4}"/>
    <cellStyle name="Vejica 2 2 2 2 2 6" xfId="2769" xr:uid="{06B3FBC9-EEED-4C22-A9A0-979258E706B6}"/>
    <cellStyle name="Vejica 2 2 2 2 2 6 2" xfId="2770" xr:uid="{445E107F-8F76-4D84-9112-EAD9B097D408}"/>
    <cellStyle name="Vejica 2 2 2 2 2 7" xfId="2771" xr:uid="{9F53E3CE-3E32-435F-9B2E-65B87780EF6F}"/>
    <cellStyle name="Vejica 2 2 2 2 3" xfId="2772" xr:uid="{A08B8B11-EBEE-49BF-9641-F4017C918729}"/>
    <cellStyle name="Vejica 2 2 2 2 3 2" xfId="2773" xr:uid="{8D7DBEB1-76C2-40ED-AC29-6A6075945665}"/>
    <cellStyle name="Vejica 2 2 2 2 3 3" xfId="2774" xr:uid="{47F95FCF-334D-4F18-BBD0-A9A27E16C2F2}"/>
    <cellStyle name="Vejica 2 2 2 2 3 3 2" xfId="2775" xr:uid="{1DC38F3D-4338-42BE-9A74-592D248DDED4}"/>
    <cellStyle name="Vejica 2 2 2 2 3 4" xfId="2776" xr:uid="{0796AEC8-9C36-4D40-8777-6663DFDDE2A0}"/>
    <cellStyle name="Vejica 2 2 2 2 3 4 2" xfId="2777" xr:uid="{8A1028E2-8689-4228-AC15-E8646D7A9682}"/>
    <cellStyle name="Vejica 2 2 2 2 3 5" xfId="2778" xr:uid="{C2B02260-DE39-486D-BF26-7B6CA3955258}"/>
    <cellStyle name="Vejica 2 2 2 2 3 5 2" xfId="2779" xr:uid="{235BC70E-C14B-4EFD-A13D-EFF9CB40A5F3}"/>
    <cellStyle name="Vejica 2 2 2 2 3 6" xfId="2780" xr:uid="{F4FF3A49-247F-4664-886F-F38FC9109F08}"/>
    <cellStyle name="Vejica 2 2 2 2 4" xfId="2781" xr:uid="{7D497F90-007C-4563-94C5-9F15E486FEAF}"/>
    <cellStyle name="Vejica 2 2 2 2 5" xfId="2782" xr:uid="{0452455A-271A-447F-A0A8-0A69C2737149}"/>
    <cellStyle name="Vejica 2 2 2 2 5 2" xfId="2783" xr:uid="{1FD5BCDD-76A2-4A38-9C6E-1F88FBE415EC}"/>
    <cellStyle name="Vejica 2 2 2 2 6" xfId="2784" xr:uid="{47666888-4E7A-4592-A041-0901A5F3BF5C}"/>
    <cellStyle name="Vejica 2 2 2 2 6 2" xfId="2785" xr:uid="{5F0104E4-1EF1-4FD2-B465-8E3748FF879F}"/>
    <cellStyle name="Vejica 2 2 2 2 7" xfId="2786" xr:uid="{6EBFC725-D69B-4428-8E97-92BB0C560181}"/>
    <cellStyle name="Vejica 2 2 2 2 7 2" xfId="2787" xr:uid="{5AD1A77C-4906-48E0-B11F-50AED1BBCA0F}"/>
    <cellStyle name="Vejica 2 2 2 2 8" xfId="2788" xr:uid="{F51F2C6A-5BAC-46A7-B7B5-7800393414EE}"/>
    <cellStyle name="Vejica 2 2 2 3" xfId="2789" xr:uid="{10491FAF-C807-4A0B-98EB-4F5DAA41142F}"/>
    <cellStyle name="Vejica 2 2 2 3 2" xfId="2790" xr:uid="{127A9E80-0ABA-43AD-87D4-56DC730D4985}"/>
    <cellStyle name="Vejica 2 2 2 3 2 2" xfId="2791" xr:uid="{3DB84906-9C4B-4B7B-8F04-C29CE23EA351}"/>
    <cellStyle name="Vejica 2 2 2 3 2 2 2" xfId="2792" xr:uid="{82EF872B-614D-4E93-8DDA-F610076AC46C}"/>
    <cellStyle name="Vejica 2 2 2 3 2 2 3" xfId="2793" xr:uid="{610A2169-E438-4779-9230-E3CA9BE06E3A}"/>
    <cellStyle name="Vejica 2 2 2 3 2 2 3 2" xfId="2794" xr:uid="{E667F708-896B-417D-87BD-76E85D20DBE6}"/>
    <cellStyle name="Vejica 2 2 2 3 2 2 4" xfId="2795" xr:uid="{24FCF687-1F7A-43FD-BC4A-EE6A322F05F2}"/>
    <cellStyle name="Vejica 2 2 2 3 2 2 4 2" xfId="2796" xr:uid="{872EF0CA-9C7E-4748-B073-B30504759060}"/>
    <cellStyle name="Vejica 2 2 2 3 2 2 5" xfId="2797" xr:uid="{360825F6-96E2-4AE7-8363-31BD1641B242}"/>
    <cellStyle name="Vejica 2 2 2 3 2 2 5 2" xfId="2798" xr:uid="{B7195F4E-3E93-4220-BE79-9B6EE1F8B67A}"/>
    <cellStyle name="Vejica 2 2 2 3 2 2 6" xfId="2799" xr:uid="{44438A1F-8B0C-4F5C-A2C3-E81592616F4B}"/>
    <cellStyle name="Vejica 2 2 2 3 2 3" xfId="2800" xr:uid="{958EB03E-095A-40E0-ABD1-9C9330CFC5B1}"/>
    <cellStyle name="Vejica 2 2 2 3 2 4" xfId="2801" xr:uid="{28172110-60AD-4B26-BB38-3CD62B087D28}"/>
    <cellStyle name="Vejica 2 2 2 3 2 4 2" xfId="2802" xr:uid="{CCF5D5F7-9B54-40A7-8A28-498600158579}"/>
    <cellStyle name="Vejica 2 2 2 3 2 5" xfId="2803" xr:uid="{2E0CA6F6-8184-4A5E-9B67-67640D30AF6D}"/>
    <cellStyle name="Vejica 2 2 2 3 2 5 2" xfId="2804" xr:uid="{D3C790A9-B919-4FF1-97C4-832070D56DB7}"/>
    <cellStyle name="Vejica 2 2 2 3 2 6" xfId="2805" xr:uid="{FA2BCE5A-B128-4CE5-8CDA-8DC9B2A6EB6D}"/>
    <cellStyle name="Vejica 2 2 2 3 2 6 2" xfId="2806" xr:uid="{F64DBB16-837A-4711-8640-349D66E7237B}"/>
    <cellStyle name="Vejica 2 2 2 3 2 7" xfId="2807" xr:uid="{52034272-72B2-4FE1-B537-22CE4715AD35}"/>
    <cellStyle name="Vejica 2 2 2 3 3" xfId="2808" xr:uid="{066BC9B7-AA5D-4DF7-8956-8248DCBEB129}"/>
    <cellStyle name="Vejica 2 2 2 3 3 2" xfId="2809" xr:uid="{9B60ECAB-41C9-41BD-9C84-2E613AC75D67}"/>
    <cellStyle name="Vejica 2 2 2 3 3 3" xfId="2810" xr:uid="{AA65DC9C-19DD-4D82-93DB-E9516E71E7D3}"/>
    <cellStyle name="Vejica 2 2 2 3 3 3 2" xfId="2811" xr:uid="{17387439-2987-487C-A539-5F41999E6116}"/>
    <cellStyle name="Vejica 2 2 2 3 3 4" xfId="2812" xr:uid="{F7939988-0E30-452C-A85B-A3B3E7678B68}"/>
    <cellStyle name="Vejica 2 2 2 3 3 4 2" xfId="2813" xr:uid="{C3AAEDDF-57F7-4489-87A9-E555CA29524C}"/>
    <cellStyle name="Vejica 2 2 2 3 3 5" xfId="2814" xr:uid="{88C50EFE-D58D-4499-84C5-F33094D42058}"/>
    <cellStyle name="Vejica 2 2 2 3 3 5 2" xfId="2815" xr:uid="{2D6A3B99-3E9D-425E-9AEB-4109CA743598}"/>
    <cellStyle name="Vejica 2 2 2 3 3 6" xfId="2816" xr:uid="{CFB5A888-B306-4420-9BE3-EA5872565C3F}"/>
    <cellStyle name="Vejica 2 2 2 3 4" xfId="2817" xr:uid="{48335F42-4373-4889-A39B-9F7D5A2D261D}"/>
    <cellStyle name="Vejica 2 2 2 3 5" xfId="2818" xr:uid="{B5503306-6F8A-4FD9-9DA0-9A45BE98B9DD}"/>
    <cellStyle name="Vejica 2 2 2 3 5 2" xfId="2819" xr:uid="{BAAC2722-9743-484D-BF67-BC42948D9453}"/>
    <cellStyle name="Vejica 2 2 2 3 6" xfId="2820" xr:uid="{7C4678F2-6B53-47E2-AA2D-B8C9556E5525}"/>
    <cellStyle name="Vejica 2 2 2 3 6 2" xfId="2821" xr:uid="{6A14717F-E1AB-4329-8954-2C21FF24BA19}"/>
    <cellStyle name="Vejica 2 2 2 3 7" xfId="2822" xr:uid="{C0E0E955-1F1E-4779-BB49-2FC695DCF98D}"/>
    <cellStyle name="Vejica 2 2 2 3 7 2" xfId="2823" xr:uid="{F7AD537A-EF9D-4D22-A060-A63787642095}"/>
    <cellStyle name="Vejica 2 2 2 3 8" xfId="2824" xr:uid="{C1649B9D-08C2-40F1-87F0-585899824AB5}"/>
    <cellStyle name="Vejica 2 2 2 4" xfId="2825" xr:uid="{FD7622E1-9E85-416F-BCBC-5E035BCFEBE5}"/>
    <cellStyle name="Vejica 2 2 2 4 2" xfId="2826" xr:uid="{04649EAB-9B23-4937-A210-32FF5B7604E0}"/>
    <cellStyle name="Vejica 2 2 2 4 2 2" xfId="2827" xr:uid="{DD3217A6-6D30-419A-8EDA-62F6A7BF1448}"/>
    <cellStyle name="Vejica 2 2 2 4 2 3" xfId="2828" xr:uid="{65B8F480-7215-435A-82EC-811CAD22B7EB}"/>
    <cellStyle name="Vejica 2 2 2 4 2 3 2" xfId="2829" xr:uid="{18CA789C-BD82-4805-A9ED-864F175B32AD}"/>
    <cellStyle name="Vejica 2 2 2 4 2 4" xfId="2830" xr:uid="{DA20FC72-4C4E-4EB0-B5C7-8A8180F49075}"/>
    <cellStyle name="Vejica 2 2 2 4 2 4 2" xfId="2831" xr:uid="{D9F093D6-9589-4139-8B26-5D20CC0A2904}"/>
    <cellStyle name="Vejica 2 2 2 4 2 5" xfId="2832" xr:uid="{BE8C297F-BC5E-490F-83FD-C5478877012E}"/>
    <cellStyle name="Vejica 2 2 2 4 2 5 2" xfId="2833" xr:uid="{FEA52B5F-6FE8-444D-BEBD-1A1B5AE0ED6A}"/>
    <cellStyle name="Vejica 2 2 2 4 2 6" xfId="2834" xr:uid="{36C33006-6C76-403F-B0CB-2EA012203249}"/>
    <cellStyle name="Vejica 2 2 2 4 3" xfId="2835" xr:uid="{F4FFFB54-B27E-45B9-BE39-7B41F060A337}"/>
    <cellStyle name="Vejica 2 2 2 4 4" xfId="2836" xr:uid="{1AB5C69F-4C9F-4F11-839A-109DBDAED434}"/>
    <cellStyle name="Vejica 2 2 2 4 4 2" xfId="2837" xr:uid="{FD310874-906C-4EAB-8F95-DC300264FD3F}"/>
    <cellStyle name="Vejica 2 2 2 4 5" xfId="2838" xr:uid="{2F67CBE1-2EA8-4BD1-B177-A8EF7F17B0D4}"/>
    <cellStyle name="Vejica 2 2 2 4 5 2" xfId="2839" xr:uid="{8870D947-9F81-48BD-B805-43E255DB707E}"/>
    <cellStyle name="Vejica 2 2 2 4 6" xfId="2840" xr:uid="{A4E1DB49-8EAD-4275-934E-9DCC6001DF2E}"/>
    <cellStyle name="Vejica 2 2 2 4 6 2" xfId="2841" xr:uid="{A22D5E77-73BA-479E-B990-8C53BD9B7AF6}"/>
    <cellStyle name="Vejica 2 2 2 4 7" xfId="2842" xr:uid="{3CC6F329-7B83-4E93-B2DC-F89AC79D74FE}"/>
    <cellStyle name="Vejica 2 2 2 5" xfId="2843" xr:uid="{3A58634C-8191-4AAE-8070-42426F30AE4A}"/>
    <cellStyle name="Vejica 2 2 2 5 2" xfId="2844" xr:uid="{52D47D64-8EC3-46FE-8AD4-2E68CBBAED62}"/>
    <cellStyle name="Vejica 2 2 2 5 3" xfId="2845" xr:uid="{4DCF614E-7B3E-48B4-A651-039915BDF657}"/>
    <cellStyle name="Vejica 2 2 2 5 3 2" xfId="2846" xr:uid="{CA773B9D-6D2C-407A-9E43-2C1016926343}"/>
    <cellStyle name="Vejica 2 2 2 5 4" xfId="2847" xr:uid="{9B26FF15-6143-4985-A4D2-EFC6FCC76D51}"/>
    <cellStyle name="Vejica 2 2 2 5 4 2" xfId="2848" xr:uid="{86E074F3-1C16-42BA-94F6-DA8F900D9CF4}"/>
    <cellStyle name="Vejica 2 2 2 5 5" xfId="2849" xr:uid="{525C2748-5F3C-4D49-9B09-DB5D608662B9}"/>
    <cellStyle name="Vejica 2 2 2 5 5 2" xfId="2850" xr:uid="{704D50EA-C8C2-4FBC-B5AC-983E05FDC6EF}"/>
    <cellStyle name="Vejica 2 2 2 5 6" xfId="2851" xr:uid="{A45D6A95-6FD4-4D04-87B8-8607BD45254F}"/>
    <cellStyle name="Vejica 2 2 2 6" xfId="2852" xr:uid="{3E0BAD17-764D-41FB-96C4-F8448CF72E54}"/>
    <cellStyle name="Vejica 2 2 2 7" xfId="2853" xr:uid="{EC0D4211-B636-4BE2-854E-B222A397F45F}"/>
    <cellStyle name="Vejica 2 2 2 7 2" xfId="2854" xr:uid="{4802B9E9-D085-49EF-8DF1-0B5756163A7D}"/>
    <cellStyle name="Vejica 2 2 2 8" xfId="2855" xr:uid="{67ADB711-99AF-470A-B2DB-1B1B3771B3A1}"/>
    <cellStyle name="Vejica 2 2 2 8 2" xfId="2856" xr:uid="{481795CF-1448-47C8-8A4F-2F2145DE55D9}"/>
    <cellStyle name="Vejica 2 2 2 9" xfId="2857" xr:uid="{F266475D-335D-40A9-9F2B-29E6CD0F44D3}"/>
    <cellStyle name="Vejica 2 2 2 9 2" xfId="2858" xr:uid="{C265D7CE-A80F-4A0C-9EA1-073FDAE2BF5A}"/>
    <cellStyle name="Vejica 2 2 3" xfId="2859" xr:uid="{C74E8B23-6932-4DE7-96F6-89D3A0D4B82F}"/>
    <cellStyle name="Vejica 2 2 4" xfId="2860" xr:uid="{73CA5D90-4C31-4531-9834-6FE874ADBD5E}"/>
    <cellStyle name="Vejica 2 2 4 2" xfId="2861" xr:uid="{0DADBB3E-123E-48C7-BD66-4479A7BCF4F9}"/>
    <cellStyle name="Vejica 2 2 5" xfId="2862" xr:uid="{A44A4E8D-689C-4131-9974-883E83023435}"/>
    <cellStyle name="Vejica 2 2 6" xfId="2863" xr:uid="{473486D2-B355-4847-9411-74CD10DE756D}"/>
    <cellStyle name="Vejica 2 2 6 2" xfId="2864" xr:uid="{DC4CAF16-08B3-46F3-964D-406085DCFB94}"/>
    <cellStyle name="Vejica 2 3" xfId="2865" xr:uid="{47914E8F-83AC-443C-8F59-416D730519BC}"/>
    <cellStyle name="Vejica 2 3 10" xfId="2866" xr:uid="{ADD49115-F1F5-4039-9BC1-02106AB90AB4}"/>
    <cellStyle name="Vejica 2 3 10 2" xfId="2867" xr:uid="{FC57347A-2966-4928-9EC3-D3BAA982A2DC}"/>
    <cellStyle name="Vejica 2 3 11" xfId="2868" xr:uid="{9576896B-4511-43F6-95C7-13A47842FCB2}"/>
    <cellStyle name="Vejica 2 3 2" xfId="2869" xr:uid="{D46ADB39-838D-4A6F-83DA-B572CFED238C}"/>
    <cellStyle name="Vejica 2 3 2 2" xfId="2870" xr:uid="{AE3718B0-C6FD-4B74-BC1A-7464651D196E}"/>
    <cellStyle name="Vejica 2 3 2 3" xfId="2871" xr:uid="{4E5B2CCF-B96B-493A-808F-6B4E5380FC0F}"/>
    <cellStyle name="Vejica 2 3 2 3 2" xfId="2872" xr:uid="{A08BB14B-6AEA-4B32-B451-CD86023F6513}"/>
    <cellStyle name="Vejica 2 3 2 4" xfId="2873" xr:uid="{E6298BD0-A8A4-443E-BF4E-60F1B134C178}"/>
    <cellStyle name="Vejica 2 3 2 5" xfId="2874" xr:uid="{97EA1EDC-C3E7-4F79-88E0-952A56C8ACF5}"/>
    <cellStyle name="Vejica 2 3 2 5 2" xfId="2875" xr:uid="{56670DEB-4119-4647-B50B-9405D267CB05}"/>
    <cellStyle name="Vejica 2 3 3" xfId="2876" xr:uid="{20422F7A-2ECF-4C03-A20D-E30E0B040865}"/>
    <cellStyle name="Vejica 2 3 3 2" xfId="2877" xr:uid="{A6AECC1E-B797-46EB-B6F1-DE6C1B4D216D}"/>
    <cellStyle name="Vejica 2 3 3 2 2" xfId="2878" xr:uid="{9F03673D-EE31-4D90-8DCD-2CC991004CD8}"/>
    <cellStyle name="Vejica 2 3 3 2 2 2" xfId="2879" xr:uid="{A05AA5AD-DEB8-4276-94DC-9F669156C6AF}"/>
    <cellStyle name="Vejica 2 3 3 2 2 3" xfId="2880" xr:uid="{42F91FC3-6CC0-41E1-95CD-B6B8C9C23558}"/>
    <cellStyle name="Vejica 2 3 3 2 2 3 2" xfId="2881" xr:uid="{6C9A7799-9FFD-49A2-BA4E-B6FD7924483A}"/>
    <cellStyle name="Vejica 2 3 3 2 2 4" xfId="2882" xr:uid="{5750B0BD-456F-47A5-BEFE-364EA6432234}"/>
    <cellStyle name="Vejica 2 3 3 2 2 4 2" xfId="2883" xr:uid="{2E41B4ED-CBAC-480B-911A-3DEF833B43EE}"/>
    <cellStyle name="Vejica 2 3 3 2 2 5" xfId="2884" xr:uid="{16416BDA-BE78-4628-A23E-E477A5CF1987}"/>
    <cellStyle name="Vejica 2 3 3 2 2 5 2" xfId="2885" xr:uid="{DCF6F9E0-9E21-40E9-9ED9-A7B0C1AC5261}"/>
    <cellStyle name="Vejica 2 3 3 2 2 6" xfId="2886" xr:uid="{E48C0C88-34E4-40C3-B06D-D3C7562B8081}"/>
    <cellStyle name="Vejica 2 3 3 2 3" xfId="2887" xr:uid="{CE92603B-843C-4D09-AB16-17B2E6AB3327}"/>
    <cellStyle name="Vejica 2 3 3 2 4" xfId="2888" xr:uid="{99E014CC-CA90-467D-A1E4-B112531962D1}"/>
    <cellStyle name="Vejica 2 3 3 2 4 2" xfId="2889" xr:uid="{E46071AE-08D1-46ED-A375-A5C4791E0E9D}"/>
    <cellStyle name="Vejica 2 3 3 2 5" xfId="2890" xr:uid="{7153B310-621C-4438-BBA6-634FEE03F46A}"/>
    <cellStyle name="Vejica 2 3 3 2 5 2" xfId="2891" xr:uid="{3C2E382A-6CE5-4EFD-ADD2-D8FDAFB3D72C}"/>
    <cellStyle name="Vejica 2 3 3 2 6" xfId="2892" xr:uid="{093FDFF4-D619-40B3-88E1-373C0158B88A}"/>
    <cellStyle name="Vejica 2 3 3 2 6 2" xfId="2893" xr:uid="{5EBC6D31-047B-4FCE-A9A6-1B3976EA2EEC}"/>
    <cellStyle name="Vejica 2 3 3 2 7" xfId="2894" xr:uid="{8747EC49-11E4-4E01-AC3E-6F8E5C82F778}"/>
    <cellStyle name="Vejica 2 3 3 3" xfId="2895" xr:uid="{AF6A8418-82C4-4B6F-A6B6-9D230EFB6872}"/>
    <cellStyle name="Vejica 2 3 3 3 2" xfId="2896" xr:uid="{8206D24D-BA26-430E-A595-4B6DF0CC5889}"/>
    <cellStyle name="Vejica 2 3 3 3 3" xfId="2897" xr:uid="{3DC1C95E-65B6-40EB-B7DE-33D714221BAC}"/>
    <cellStyle name="Vejica 2 3 3 3 3 2" xfId="2898" xr:uid="{6E3D3BAA-A3C8-4959-AFE9-70D1088E1E43}"/>
    <cellStyle name="Vejica 2 3 3 3 4" xfId="2899" xr:uid="{B8521B6F-F6CB-44EC-AB2C-B54EF5F56405}"/>
    <cellStyle name="Vejica 2 3 3 3 4 2" xfId="2900" xr:uid="{AB8B35FA-C9E9-4AB7-9B70-041434EADA2C}"/>
    <cellStyle name="Vejica 2 3 3 3 5" xfId="2901" xr:uid="{6F805FFC-A94C-4C7A-875A-54DBB9384C85}"/>
    <cellStyle name="Vejica 2 3 3 3 5 2" xfId="2902" xr:uid="{F636E737-4FAC-47B5-9D89-6327FF4E2A10}"/>
    <cellStyle name="Vejica 2 3 3 3 6" xfId="2903" xr:uid="{7F505E83-4573-4CDE-A31C-402C3AF2C32A}"/>
    <cellStyle name="Vejica 2 3 3 4" xfId="2904" xr:uid="{38AC77D3-3C35-4491-AA9B-8AC5A25F74DC}"/>
    <cellStyle name="Vejica 2 3 3 5" xfId="2905" xr:uid="{0102C5F7-BC1B-42A2-9918-98B220F0FEA2}"/>
    <cellStyle name="Vejica 2 3 3 5 2" xfId="2906" xr:uid="{0940F40A-DA04-47E2-B6E1-16633C1D4785}"/>
    <cellStyle name="Vejica 2 3 3 6" xfId="2907" xr:uid="{E62B6AC3-93FF-476A-BFF3-2B55D63937F4}"/>
    <cellStyle name="Vejica 2 3 3 6 2" xfId="2908" xr:uid="{E64D980B-3A87-4D9B-9975-BD336A30E7F1}"/>
    <cellStyle name="Vejica 2 3 3 7" xfId="2909" xr:uid="{44E8D857-C1F5-4EFD-A63F-EE9E1971356A}"/>
    <cellStyle name="Vejica 2 3 3 7 2" xfId="2910" xr:uid="{F7BF2684-9692-4345-9837-71BBC1AE5FFF}"/>
    <cellStyle name="Vejica 2 3 3 8" xfId="2911" xr:uid="{4E228AB9-9093-4053-90AD-ABF816507233}"/>
    <cellStyle name="Vejica 2 3 4" xfId="2912" xr:uid="{32C6CC87-A19A-4AA4-A120-F2D54718CCA3}"/>
    <cellStyle name="Vejica 2 3 4 2" xfId="2913" xr:uid="{304BEEB8-469D-464C-A299-30C92B77FF52}"/>
    <cellStyle name="Vejica 2 3 4 2 2" xfId="2914" xr:uid="{653A1124-2189-42FE-8AC3-2D54A496ED37}"/>
    <cellStyle name="Vejica 2 3 4 2 2 2" xfId="2915" xr:uid="{DD297355-AB58-4472-B532-A5E8D952AFAE}"/>
    <cellStyle name="Vejica 2 3 4 2 2 3" xfId="2916" xr:uid="{3B37381E-A5C9-4374-A4CB-8D0266BF9160}"/>
    <cellStyle name="Vejica 2 3 4 2 2 3 2" xfId="2917" xr:uid="{A8B5753F-D105-4967-BAC6-0CBEC99F02A8}"/>
    <cellStyle name="Vejica 2 3 4 2 2 4" xfId="2918" xr:uid="{971358D3-C1A3-4529-848B-919EDFF04D27}"/>
    <cellStyle name="Vejica 2 3 4 2 2 4 2" xfId="2919" xr:uid="{0F47ADA3-5859-4120-9DBC-119C9027FE08}"/>
    <cellStyle name="Vejica 2 3 4 2 2 5" xfId="2920" xr:uid="{9706A88E-1D08-42EB-8317-1DD99C88D85C}"/>
    <cellStyle name="Vejica 2 3 4 2 2 5 2" xfId="2921" xr:uid="{19D371A4-BFA7-422B-9B35-ADAB27E8BD99}"/>
    <cellStyle name="Vejica 2 3 4 2 2 6" xfId="2922" xr:uid="{98C2DC04-284D-44C0-85BF-EC27B2CCF069}"/>
    <cellStyle name="Vejica 2 3 4 2 3" xfId="2923" xr:uid="{EB10BEC1-07C2-4091-83B4-C686F2CB51E0}"/>
    <cellStyle name="Vejica 2 3 4 2 4" xfId="2924" xr:uid="{7BFB434B-DA4A-408D-88CC-38D0B4DEBE7F}"/>
    <cellStyle name="Vejica 2 3 4 2 4 2" xfId="2925" xr:uid="{54AFB057-D627-4A29-899A-BFA1F09468CE}"/>
    <cellStyle name="Vejica 2 3 4 2 5" xfId="2926" xr:uid="{498E9CED-0DF8-45F0-B3B2-710DA6E417C5}"/>
    <cellStyle name="Vejica 2 3 4 2 5 2" xfId="2927" xr:uid="{5709B2DF-E886-4E8B-A7F0-C6AA2645A111}"/>
    <cellStyle name="Vejica 2 3 4 2 6" xfId="2928" xr:uid="{9EFB97AC-97D9-40C6-834B-2E1649E1B6E5}"/>
    <cellStyle name="Vejica 2 3 4 2 6 2" xfId="2929" xr:uid="{65175D23-FAAA-4D05-89CA-D84CC49D0E1A}"/>
    <cellStyle name="Vejica 2 3 4 2 7" xfId="2930" xr:uid="{569D97B2-01FB-43C2-8A3A-76EC1FC86756}"/>
    <cellStyle name="Vejica 2 3 4 3" xfId="2931" xr:uid="{EA91D330-3176-49E9-9650-166C8166E171}"/>
    <cellStyle name="Vejica 2 3 4 3 2" xfId="2932" xr:uid="{17836AD0-75FA-4CE8-A768-2171A255474D}"/>
    <cellStyle name="Vejica 2 3 4 3 3" xfId="2933" xr:uid="{9CA019B2-90D4-49C2-9D78-7760116DC387}"/>
    <cellStyle name="Vejica 2 3 4 3 3 2" xfId="2934" xr:uid="{32939E9D-3B41-476A-89D9-7343CD8E5186}"/>
    <cellStyle name="Vejica 2 3 4 3 4" xfId="2935" xr:uid="{9096B935-ED47-4978-8257-3B0CCE2803F9}"/>
    <cellStyle name="Vejica 2 3 4 3 4 2" xfId="2936" xr:uid="{FEBD605E-FD33-44FE-80E2-D24759522070}"/>
    <cellStyle name="Vejica 2 3 4 3 5" xfId="2937" xr:uid="{2CBB2631-04CB-444C-B1A9-BAFF02E4DB11}"/>
    <cellStyle name="Vejica 2 3 4 3 5 2" xfId="2938" xr:uid="{169FE5FC-0572-42BD-A2ED-638582B1EE3E}"/>
    <cellStyle name="Vejica 2 3 4 3 6" xfId="2939" xr:uid="{9A872B28-91E0-4DDF-B6CD-AAA8537D1147}"/>
    <cellStyle name="Vejica 2 3 4 4" xfId="2940" xr:uid="{6718E0BE-2B59-48FE-8940-AD4E98F30D51}"/>
    <cellStyle name="Vejica 2 3 4 5" xfId="2941" xr:uid="{EDA74932-DD5D-45E9-9BA7-BD309A9D1BFF}"/>
    <cellStyle name="Vejica 2 3 4 5 2" xfId="2942" xr:uid="{11094CF8-B83B-4B40-94CE-09C51D3BB734}"/>
    <cellStyle name="Vejica 2 3 4 6" xfId="2943" xr:uid="{E5FB44F0-2A15-4AEC-BA40-8126E6E068FA}"/>
    <cellStyle name="Vejica 2 3 4 6 2" xfId="2944" xr:uid="{FCF453EF-CF25-4FE0-B20F-6F0B6699E10D}"/>
    <cellStyle name="Vejica 2 3 4 7" xfId="2945" xr:uid="{F9EC1171-0638-44BD-8A12-ABF4AB76B09B}"/>
    <cellStyle name="Vejica 2 3 4 7 2" xfId="2946" xr:uid="{829EF91D-2C2B-45DB-99CF-7BEC10E9C537}"/>
    <cellStyle name="Vejica 2 3 4 8" xfId="2947" xr:uid="{6963C650-0BBF-4DA5-8555-4D8BABFE5A3F}"/>
    <cellStyle name="Vejica 2 3 5" xfId="2948" xr:uid="{8DE0C4D1-DB93-41C8-832E-373620A93554}"/>
    <cellStyle name="Vejica 2 3 5 2" xfId="2949" xr:uid="{836B0A08-0573-4CC0-AEA3-3E0AB760B249}"/>
    <cellStyle name="Vejica 2 3 5 2 2" xfId="2950" xr:uid="{D7C6D79D-5336-48D9-B993-B7E355D29DCB}"/>
    <cellStyle name="Vejica 2 3 5 2 3" xfId="2951" xr:uid="{AD6F9E6F-4076-45CD-B5ED-39E1D1D3267B}"/>
    <cellStyle name="Vejica 2 3 5 2 3 2" xfId="2952" xr:uid="{0A639688-6D8F-4B39-9A7C-1F8AB57DC2A3}"/>
    <cellStyle name="Vejica 2 3 5 2 4" xfId="2953" xr:uid="{6F70713E-64BF-4F4D-9825-8FD16FCF0D21}"/>
    <cellStyle name="Vejica 2 3 5 2 4 2" xfId="2954" xr:uid="{03E0CEAA-86E5-476E-BE97-D3F7E8115616}"/>
    <cellStyle name="Vejica 2 3 5 2 5" xfId="2955" xr:uid="{F20BFB33-40F8-4FE7-A5D6-B647F9807FC5}"/>
    <cellStyle name="Vejica 2 3 5 2 5 2" xfId="2956" xr:uid="{3B43AE8D-0990-4723-9ECE-9B2BBFDD7A54}"/>
    <cellStyle name="Vejica 2 3 5 2 6" xfId="2957" xr:uid="{47B34642-8FCE-4F0E-86E1-795EA046E49B}"/>
    <cellStyle name="Vejica 2 3 5 3" xfId="2958" xr:uid="{765FA386-4423-4C17-BC93-294A315E8FD5}"/>
    <cellStyle name="Vejica 2 3 5 4" xfId="2959" xr:uid="{2A00BCED-CA90-4A25-ACDD-3B6AD412CBBF}"/>
    <cellStyle name="Vejica 2 3 5 4 2" xfId="2960" xr:uid="{75337580-B485-4242-8C92-5E5694EF9848}"/>
    <cellStyle name="Vejica 2 3 5 5" xfId="2961" xr:uid="{4CB63C58-AAC0-4037-817F-6AD47026A1BA}"/>
    <cellStyle name="Vejica 2 3 5 5 2" xfId="2962" xr:uid="{69818B1B-B9BF-4ABE-BF47-DFA682EB0C04}"/>
    <cellStyle name="Vejica 2 3 5 6" xfId="2963" xr:uid="{6DB499EF-BB3C-4111-9843-164A38306B18}"/>
    <cellStyle name="Vejica 2 3 5 6 2" xfId="2964" xr:uid="{B81AAFF0-BC39-4B62-B7CB-336B1A00754E}"/>
    <cellStyle name="Vejica 2 3 5 7" xfId="2965" xr:uid="{7413F188-81AD-49CC-8381-3685F1ED729E}"/>
    <cellStyle name="Vejica 2 3 6" xfId="2966" xr:uid="{6FBC4E55-0D25-4BFE-B1F1-9CD8B8D3CBEB}"/>
    <cellStyle name="Vejica 2 3 6 2" xfId="2967" xr:uid="{208515EA-6204-4A5B-9E30-37A8DA2C70D5}"/>
    <cellStyle name="Vejica 2 3 6 3" xfId="2968" xr:uid="{FCC9E93E-E4BE-4BBB-B1E3-1DE14858E058}"/>
    <cellStyle name="Vejica 2 3 6 3 2" xfId="2969" xr:uid="{AAA28A37-9055-49C6-8461-128FD3AAD441}"/>
    <cellStyle name="Vejica 2 3 6 4" xfId="2970" xr:uid="{65F9D66C-F742-466A-90DF-FE6688A5B8C3}"/>
    <cellStyle name="Vejica 2 3 6 4 2" xfId="2971" xr:uid="{0BC58AB4-D559-4DC9-A59F-1C80DB3C1B25}"/>
    <cellStyle name="Vejica 2 3 6 5" xfId="2972" xr:uid="{E92EE0C8-47D2-41C6-8A24-FC9855226CB0}"/>
    <cellStyle name="Vejica 2 3 6 5 2" xfId="2973" xr:uid="{CE9C5946-7B94-4049-AF66-11BADF980BDF}"/>
    <cellStyle name="Vejica 2 3 6 6" xfId="2974" xr:uid="{D49D99C8-BAF1-4175-8656-7DBBF83DE0D2}"/>
    <cellStyle name="Vejica 2 3 7" xfId="2975" xr:uid="{380C17D1-64C1-4EF3-A890-D61DB2C41A97}"/>
    <cellStyle name="Vejica 2 3 8" xfId="2976" xr:uid="{4E83E63B-E98A-446C-8212-BC4D0D58BE24}"/>
    <cellStyle name="Vejica 2 3 8 2" xfId="2977" xr:uid="{DF31EFC4-5D6F-4410-83E8-0D1634E1418C}"/>
    <cellStyle name="Vejica 2 3 9" xfId="2978" xr:uid="{43E4990A-D200-413C-8E68-A48175D91EE8}"/>
    <cellStyle name="Vejica 2 3 9 2" xfId="2979" xr:uid="{A8BDFC78-1E97-4F15-A1AF-4AD864DA827D}"/>
    <cellStyle name="Vejica 2 4" xfId="2980" xr:uid="{AECD934A-0314-4282-874A-B743517E0B11}"/>
    <cellStyle name="Vejica 2 4 10" xfId="2981" xr:uid="{5A48306D-DCF9-4540-BD7F-F98F939F0B37}"/>
    <cellStyle name="Vejica 2 4 2" xfId="2982" xr:uid="{0D64A9DF-83A2-4B13-86BA-F25FE909388C}"/>
    <cellStyle name="Vejica 2 4 2 2" xfId="2983" xr:uid="{93B1095A-52D0-4892-9615-BC46670C4F89}"/>
    <cellStyle name="Vejica 2 4 2 2 2" xfId="2984" xr:uid="{018FA4F0-60F2-4D7A-8D43-0DA913B3C0B2}"/>
    <cellStyle name="Vejica 2 4 2 2 2 2" xfId="2985" xr:uid="{95F75E43-5112-497D-A47F-643683C9A0F2}"/>
    <cellStyle name="Vejica 2 4 2 2 2 3" xfId="2986" xr:uid="{AC19E259-D1B5-4C58-9851-3AA2323B3347}"/>
    <cellStyle name="Vejica 2 4 2 2 2 3 2" xfId="2987" xr:uid="{05271EB7-7C3F-45CE-8A85-68F2BE2C23E2}"/>
    <cellStyle name="Vejica 2 4 2 2 2 4" xfId="2988" xr:uid="{A4B81FDB-57A3-4EA0-BB4D-08F9DDFDB8CD}"/>
    <cellStyle name="Vejica 2 4 2 2 2 4 2" xfId="2989" xr:uid="{A3D9BD38-25EC-4724-9377-C01AAF43BACA}"/>
    <cellStyle name="Vejica 2 4 2 2 2 5" xfId="2990" xr:uid="{E48CABE7-983A-45E4-83C3-8EF5E7584E7B}"/>
    <cellStyle name="Vejica 2 4 2 2 2 5 2" xfId="2991" xr:uid="{FA1C0296-F27B-4CF2-AB07-7DB0CC573978}"/>
    <cellStyle name="Vejica 2 4 2 2 2 6" xfId="2992" xr:uid="{51AD2044-803A-4A40-9881-E1494E979777}"/>
    <cellStyle name="Vejica 2 4 2 2 3" xfId="2993" xr:uid="{DFDE4B84-EA5E-48AE-9168-6198F5845084}"/>
    <cellStyle name="Vejica 2 4 2 2 4" xfId="2994" xr:uid="{37D96C15-8830-4388-9F2C-D7B2B5EA4577}"/>
    <cellStyle name="Vejica 2 4 2 2 4 2" xfId="2995" xr:uid="{A9A4F403-8E0B-447A-849A-F55C7AB27A82}"/>
    <cellStyle name="Vejica 2 4 2 2 5" xfId="2996" xr:uid="{97EE4E9A-C7C0-47CE-928D-1833856073D7}"/>
    <cellStyle name="Vejica 2 4 2 2 5 2" xfId="2997" xr:uid="{5519DE81-618E-49FB-8179-D04683E36BD9}"/>
    <cellStyle name="Vejica 2 4 2 2 6" xfId="2998" xr:uid="{DE04AF7E-26FF-47D2-97FA-2505E8EABB0C}"/>
    <cellStyle name="Vejica 2 4 2 2 6 2" xfId="2999" xr:uid="{582A04F9-06D5-4658-810B-09D523C4F704}"/>
    <cellStyle name="Vejica 2 4 2 2 7" xfId="3000" xr:uid="{3FD5F821-CD48-449D-85E7-C8F7B6EED7C9}"/>
    <cellStyle name="Vejica 2 4 2 3" xfId="3001" xr:uid="{AE832BF0-1014-471A-A5ED-5C139AC6EFBE}"/>
    <cellStyle name="Vejica 2 4 2 3 2" xfId="3002" xr:uid="{89D931C3-310A-4DB0-B7D1-FC5692B8E256}"/>
    <cellStyle name="Vejica 2 4 2 3 3" xfId="3003" xr:uid="{C4D2855F-3034-410D-A9F1-975666D34EF7}"/>
    <cellStyle name="Vejica 2 4 2 3 3 2" xfId="3004" xr:uid="{4D070243-B1A4-4CA8-B651-754B8B7C394F}"/>
    <cellStyle name="Vejica 2 4 2 3 4" xfId="3005" xr:uid="{879247B8-310E-4930-B92D-E32FCBB1F02F}"/>
    <cellStyle name="Vejica 2 4 2 3 4 2" xfId="3006" xr:uid="{E89DDB51-702C-44F3-9B22-95A190302502}"/>
    <cellStyle name="Vejica 2 4 2 3 5" xfId="3007" xr:uid="{385E02D8-B5C1-495B-88A3-1F7EE768C07F}"/>
    <cellStyle name="Vejica 2 4 2 3 5 2" xfId="3008" xr:uid="{DD04714A-AEF9-4236-ABFF-62C2142D5709}"/>
    <cellStyle name="Vejica 2 4 2 3 6" xfId="3009" xr:uid="{B4790682-E47E-4B18-959B-57FBDB9FA21C}"/>
    <cellStyle name="Vejica 2 4 2 4" xfId="3010" xr:uid="{EC60E6A0-9AD2-4359-A543-1C95E4C33609}"/>
    <cellStyle name="Vejica 2 4 2 5" xfId="3011" xr:uid="{1CCC040C-885F-41CB-9FA7-A0F927824697}"/>
    <cellStyle name="Vejica 2 4 2 5 2" xfId="3012" xr:uid="{152BAE83-D6AA-4BE4-92AE-D852F3237F60}"/>
    <cellStyle name="Vejica 2 4 2 6" xfId="3013" xr:uid="{D9F8E97D-6F02-41B5-9BB4-9FEED19B7596}"/>
    <cellStyle name="Vejica 2 4 2 6 2" xfId="3014" xr:uid="{D821BA62-A65B-4948-A51C-DD8BDCA6A8A5}"/>
    <cellStyle name="Vejica 2 4 2 7" xfId="3015" xr:uid="{A41EC00D-74F0-4C5A-9CC2-2C9991539F9A}"/>
    <cellStyle name="Vejica 2 4 2 7 2" xfId="3016" xr:uid="{86C32FC4-9978-4516-89A8-A03FCECD5FF2}"/>
    <cellStyle name="Vejica 2 4 2 8" xfId="3017" xr:uid="{65D866C9-C899-4355-AF2A-CE4984E888AE}"/>
    <cellStyle name="Vejica 2 4 3" xfId="3018" xr:uid="{B05887D6-A935-4745-86FE-2DE9CA6A30F6}"/>
    <cellStyle name="Vejica 2 4 3 2" xfId="3019" xr:uid="{AFA38D4E-1436-41C9-B2E0-7A9ECAFCBC62}"/>
    <cellStyle name="Vejica 2 4 3 2 2" xfId="3020" xr:uid="{F59653D0-6D72-405D-9812-DEDA3D19C02E}"/>
    <cellStyle name="Vejica 2 4 3 2 2 2" xfId="3021" xr:uid="{EDF950D1-B1C1-4D32-9096-03867ABB575D}"/>
    <cellStyle name="Vejica 2 4 3 2 2 3" xfId="3022" xr:uid="{5100DBA2-FE4A-40A6-A058-E19626D0FE54}"/>
    <cellStyle name="Vejica 2 4 3 2 2 3 2" xfId="3023" xr:uid="{CAD6C341-12EE-4ED5-A7A1-EB3316BE2364}"/>
    <cellStyle name="Vejica 2 4 3 2 2 4" xfId="3024" xr:uid="{914E59D1-4566-45BE-9A44-7B2FBBBF020B}"/>
    <cellStyle name="Vejica 2 4 3 2 2 4 2" xfId="3025" xr:uid="{90F8A6C3-DB36-445B-9895-733C93609E5F}"/>
    <cellStyle name="Vejica 2 4 3 2 2 5" xfId="3026" xr:uid="{63A36FBE-21FB-406E-8313-5D4B96A8E7CA}"/>
    <cellStyle name="Vejica 2 4 3 2 2 5 2" xfId="3027" xr:uid="{7ACA062A-8A7F-400F-B7E1-0A3E74C3A4E0}"/>
    <cellStyle name="Vejica 2 4 3 2 2 6" xfId="3028" xr:uid="{D93FED5E-CAF3-4678-BAB6-FC07620161CD}"/>
    <cellStyle name="Vejica 2 4 3 2 3" xfId="3029" xr:uid="{4E5D35A4-DD9B-45AB-8EA6-CA984939B9F2}"/>
    <cellStyle name="Vejica 2 4 3 2 4" xfId="3030" xr:uid="{B4993CD0-818C-40B3-8105-FA2626A64C88}"/>
    <cellStyle name="Vejica 2 4 3 2 4 2" xfId="3031" xr:uid="{00CC8D39-2F74-4729-808D-B0873695ACEA}"/>
    <cellStyle name="Vejica 2 4 3 2 5" xfId="3032" xr:uid="{277EC0FD-1D72-489B-ACA9-B0C7BA769D8C}"/>
    <cellStyle name="Vejica 2 4 3 2 5 2" xfId="3033" xr:uid="{A478DE0D-8B87-4BCC-9816-2B99BA1B52FB}"/>
    <cellStyle name="Vejica 2 4 3 2 6" xfId="3034" xr:uid="{DCEDCA61-0DA3-4333-916B-01E4BFBBC046}"/>
    <cellStyle name="Vejica 2 4 3 2 6 2" xfId="3035" xr:uid="{CC093512-F2BD-4E91-8685-38ED02820256}"/>
    <cellStyle name="Vejica 2 4 3 2 7" xfId="3036" xr:uid="{6666D612-F7B5-4AC9-AF6B-B66270D0B29C}"/>
    <cellStyle name="Vejica 2 4 3 3" xfId="3037" xr:uid="{16AC3E45-2C1D-43FE-9E2C-8F576DBDCD0F}"/>
    <cellStyle name="Vejica 2 4 3 3 2" xfId="3038" xr:uid="{54998A1A-D051-4E9A-8056-FD8559B00AA6}"/>
    <cellStyle name="Vejica 2 4 3 3 3" xfId="3039" xr:uid="{BE7382F4-A254-40EE-A460-1A7B3CC6AD3E}"/>
    <cellStyle name="Vejica 2 4 3 3 3 2" xfId="3040" xr:uid="{F36A1FDA-EA13-40F1-AA7E-807EBB9F1801}"/>
    <cellStyle name="Vejica 2 4 3 3 4" xfId="3041" xr:uid="{4EDAB0EA-9C8A-4F11-A201-CD4077DDEB76}"/>
    <cellStyle name="Vejica 2 4 3 3 4 2" xfId="3042" xr:uid="{D31F1BD5-A822-4A4B-908F-3EAED3BCE528}"/>
    <cellStyle name="Vejica 2 4 3 3 5" xfId="3043" xr:uid="{96DFC4A2-4EFE-4BBA-B675-6410807000C6}"/>
    <cellStyle name="Vejica 2 4 3 3 5 2" xfId="3044" xr:uid="{CBB32131-30BE-43E4-BC36-60B3CCF178E1}"/>
    <cellStyle name="Vejica 2 4 3 3 6" xfId="3045" xr:uid="{4063C3DC-7D6F-433B-A869-84F9200A42CB}"/>
    <cellStyle name="Vejica 2 4 3 4" xfId="3046" xr:uid="{29ED67EB-EB2B-438C-A8F2-CCD138512FAD}"/>
    <cellStyle name="Vejica 2 4 3 5" xfId="3047" xr:uid="{9F8F268E-797C-4FB0-A1A5-8A573FC0CE1B}"/>
    <cellStyle name="Vejica 2 4 3 5 2" xfId="3048" xr:uid="{2E7A8031-853B-4402-A9BB-285054F18795}"/>
    <cellStyle name="Vejica 2 4 3 6" xfId="3049" xr:uid="{06F9063F-E4BF-4439-8DC9-DED83CF4E3F9}"/>
    <cellStyle name="Vejica 2 4 3 6 2" xfId="3050" xr:uid="{FF5DB999-3FCB-4C28-8555-609A280F79B2}"/>
    <cellStyle name="Vejica 2 4 3 7" xfId="3051" xr:uid="{AE9B6C1A-9E3D-4C48-A235-FA624C419386}"/>
    <cellStyle name="Vejica 2 4 3 7 2" xfId="3052" xr:uid="{CD8D8989-45E6-4BB6-B3F7-12A4918BEE66}"/>
    <cellStyle name="Vejica 2 4 3 8" xfId="3053" xr:uid="{8DA66EBF-070A-4E69-BCCB-11736D4BC745}"/>
    <cellStyle name="Vejica 2 4 4" xfId="3054" xr:uid="{AE617C3B-4C5C-484D-8B40-F1BE4E5D410A}"/>
    <cellStyle name="Vejica 2 4 4 2" xfId="3055" xr:uid="{0FD883A0-945D-4C2D-B3BA-B5067CF57276}"/>
    <cellStyle name="Vejica 2 4 4 2 2" xfId="3056" xr:uid="{0B82D675-6947-4E6A-ABA3-DE28602EAC36}"/>
    <cellStyle name="Vejica 2 4 4 2 3" xfId="3057" xr:uid="{509FE39A-D058-4A35-B23B-813D592C9506}"/>
    <cellStyle name="Vejica 2 4 4 2 3 2" xfId="3058" xr:uid="{53172FA8-133D-4675-A364-C6722FC983AF}"/>
    <cellStyle name="Vejica 2 4 4 2 4" xfId="3059" xr:uid="{DEB0358B-FC67-4A67-BC3D-6BCC4319F55B}"/>
    <cellStyle name="Vejica 2 4 4 2 4 2" xfId="3060" xr:uid="{B3AD8D47-1E25-4EBC-977A-F9FCDDE137AE}"/>
    <cellStyle name="Vejica 2 4 4 2 5" xfId="3061" xr:uid="{FB9C55E4-7C90-46EF-B6B2-0BF8031CF198}"/>
    <cellStyle name="Vejica 2 4 4 2 5 2" xfId="3062" xr:uid="{7EFADC20-5FC8-463C-B7DF-C5A455DA1CDC}"/>
    <cellStyle name="Vejica 2 4 4 2 6" xfId="3063" xr:uid="{F5493A1A-D4C6-465E-ABDC-0A3AD1805F19}"/>
    <cellStyle name="Vejica 2 4 4 3" xfId="3064" xr:uid="{734F8E62-171E-47ED-98D6-281D09249591}"/>
    <cellStyle name="Vejica 2 4 4 4" xfId="3065" xr:uid="{65823245-050A-4CA1-833A-64DE5D5F1A42}"/>
    <cellStyle name="Vejica 2 4 4 4 2" xfId="3066" xr:uid="{368D18D6-D6BD-4607-83D0-A39DE23BB8F9}"/>
    <cellStyle name="Vejica 2 4 4 5" xfId="3067" xr:uid="{9269CCAE-2C7B-4915-A4E6-0207C386A7A0}"/>
    <cellStyle name="Vejica 2 4 4 5 2" xfId="3068" xr:uid="{F179618C-6BAE-4665-BA29-7141CB93FBCC}"/>
    <cellStyle name="Vejica 2 4 4 6" xfId="3069" xr:uid="{C36D9B25-5D03-4813-9946-A625D692B770}"/>
    <cellStyle name="Vejica 2 4 4 6 2" xfId="3070" xr:uid="{BE2B6814-592A-4FAB-9B79-EAEE7819990B}"/>
    <cellStyle name="Vejica 2 4 4 7" xfId="3071" xr:uid="{67B67C49-8D77-4B7E-9D92-755F4947E3BB}"/>
    <cellStyle name="Vejica 2 4 5" xfId="3072" xr:uid="{D2FD12C7-5BF4-43B0-A2CD-9C603B7E9D3C}"/>
    <cellStyle name="Vejica 2 4 5 2" xfId="3073" xr:uid="{6123FE4D-0E89-4A6D-8E7B-76CD811A1692}"/>
    <cellStyle name="Vejica 2 4 5 3" xfId="3074" xr:uid="{C8FF590C-741F-4B4D-88AD-E5E55289125D}"/>
    <cellStyle name="Vejica 2 4 5 3 2" xfId="3075" xr:uid="{F26789DA-FBAF-466E-A8D6-B646FE3F5FC7}"/>
    <cellStyle name="Vejica 2 4 5 4" xfId="3076" xr:uid="{D9BE3682-AE84-4CD2-A0D8-45F6C3BCA329}"/>
    <cellStyle name="Vejica 2 4 5 4 2" xfId="3077" xr:uid="{F04715A4-0A63-47C7-B3EC-F66C5428E311}"/>
    <cellStyle name="Vejica 2 4 5 5" xfId="3078" xr:uid="{5C04ED12-E01E-4F62-950C-0303AC365CFD}"/>
    <cellStyle name="Vejica 2 4 5 5 2" xfId="3079" xr:uid="{F950F64C-CA63-440D-8BA0-A18ADC7F8A8A}"/>
    <cellStyle name="Vejica 2 4 5 6" xfId="3080" xr:uid="{2A505C1C-A14E-46B2-9859-2B1267E5892D}"/>
    <cellStyle name="Vejica 2 4 6" xfId="3081" xr:uid="{14200C10-F603-4644-9B58-26D69900C5AD}"/>
    <cellStyle name="Vejica 2 4 7" xfId="3082" xr:uid="{E37A25A3-1D96-4623-8D6F-F82AA4858660}"/>
    <cellStyle name="Vejica 2 4 7 2" xfId="3083" xr:uid="{DB9CA922-899F-4057-B2C8-3664690453F7}"/>
    <cellStyle name="Vejica 2 4 8" xfId="3084" xr:uid="{EDD9CAC4-2A0F-43EB-9F72-3984576D8C0F}"/>
    <cellStyle name="Vejica 2 4 8 2" xfId="3085" xr:uid="{F4DF6E1F-38DF-4410-80D4-582213812C12}"/>
    <cellStyle name="Vejica 2 4 9" xfId="3086" xr:uid="{359CDF2E-9369-4795-B6D9-A367B9787818}"/>
    <cellStyle name="Vejica 2 4 9 2" xfId="3087" xr:uid="{0F75EB8A-8578-4A68-89D3-E01D209F2642}"/>
    <cellStyle name="Vejica 2 5" xfId="3088" xr:uid="{0679AA83-05A0-4C6D-B88A-2EC80D5F8500}"/>
    <cellStyle name="Vejica 2 5 10" xfId="3089" xr:uid="{C1C88631-7A47-43B5-849A-B15537014447}"/>
    <cellStyle name="Vejica 2 5 2" xfId="3090" xr:uid="{727FCDC5-7EBC-48F5-85F3-A892632AD478}"/>
    <cellStyle name="Vejica 2 5 2 2" xfId="3091" xr:uid="{93F8DD07-528C-4F8E-9C65-3908ABCB7611}"/>
    <cellStyle name="Vejica 2 5 2 2 2" xfId="3092" xr:uid="{9D2CEECE-D0F0-48BA-9E23-99AAA9E43E1D}"/>
    <cellStyle name="Vejica 2 5 2 2 2 2" xfId="3093" xr:uid="{12B42332-4677-4AB3-9B18-8FC0B4245E51}"/>
    <cellStyle name="Vejica 2 5 2 2 2 3" xfId="3094" xr:uid="{D8C10BD6-8D44-4277-B131-AAB3546519C2}"/>
    <cellStyle name="Vejica 2 5 2 2 2 3 2" xfId="3095" xr:uid="{79E049DB-1833-4FA8-9DA2-5D9A7538C728}"/>
    <cellStyle name="Vejica 2 5 2 2 2 4" xfId="3096" xr:uid="{35A4A9D9-AF46-4596-B826-53DA4C7914D4}"/>
    <cellStyle name="Vejica 2 5 2 2 2 4 2" xfId="3097" xr:uid="{158136CE-8642-4228-A9FF-C90B211E5908}"/>
    <cellStyle name="Vejica 2 5 2 2 2 5" xfId="3098" xr:uid="{42AE8442-3F3A-47A5-AA47-0C52C64C699F}"/>
    <cellStyle name="Vejica 2 5 2 2 2 5 2" xfId="3099" xr:uid="{0DE41DCC-223C-4F17-BF2A-5CE412092929}"/>
    <cellStyle name="Vejica 2 5 2 2 2 6" xfId="3100" xr:uid="{E01D7C32-8C22-42DE-82D1-2D691AC63A47}"/>
    <cellStyle name="Vejica 2 5 2 2 3" xfId="3101" xr:uid="{C67E8C87-F613-4CF2-AB3B-4122980F7CB6}"/>
    <cellStyle name="Vejica 2 5 2 2 4" xfId="3102" xr:uid="{6DC69FF1-6409-4C19-9D14-865D539F7312}"/>
    <cellStyle name="Vejica 2 5 2 2 4 2" xfId="3103" xr:uid="{B2F6FB30-BE94-49E8-BD1C-7A43CE38338E}"/>
    <cellStyle name="Vejica 2 5 2 2 5" xfId="3104" xr:uid="{410A139E-E6A6-4DF0-AE4D-8D945B848D09}"/>
    <cellStyle name="Vejica 2 5 2 2 5 2" xfId="3105" xr:uid="{A2EA562B-E29E-4A85-87AD-9C433B893F6D}"/>
    <cellStyle name="Vejica 2 5 2 2 6" xfId="3106" xr:uid="{F61AD6CA-0124-41F8-BCB7-F7AEB25D3E2B}"/>
    <cellStyle name="Vejica 2 5 2 2 6 2" xfId="3107" xr:uid="{3E34478E-BCCF-4C4E-9116-CE7AC9BDDE6C}"/>
    <cellStyle name="Vejica 2 5 2 2 7" xfId="3108" xr:uid="{5F9A5115-244C-4109-BE52-B1F0BC1BF148}"/>
    <cellStyle name="Vejica 2 5 2 3" xfId="3109" xr:uid="{6DB4417C-50B2-47B0-BAB5-C19CC357C6A1}"/>
    <cellStyle name="Vejica 2 5 2 3 2" xfId="3110" xr:uid="{21322EAB-A814-48BB-8007-7DB08CEF1263}"/>
    <cellStyle name="Vejica 2 5 2 3 3" xfId="3111" xr:uid="{53CCE368-13A2-49A6-9A4F-9218A5C47B83}"/>
    <cellStyle name="Vejica 2 5 2 3 3 2" xfId="3112" xr:uid="{7502366E-2540-4EEF-A86C-B7BD5869A600}"/>
    <cellStyle name="Vejica 2 5 2 3 4" xfId="3113" xr:uid="{9BED467D-1D0D-4AAE-8F4A-F15D519C0C75}"/>
    <cellStyle name="Vejica 2 5 2 3 4 2" xfId="3114" xr:uid="{D77B8BC0-EA81-4258-B493-602760CD3411}"/>
    <cellStyle name="Vejica 2 5 2 3 5" xfId="3115" xr:uid="{BB2F2860-E56A-42CD-A9E9-C86E10CEB92C}"/>
    <cellStyle name="Vejica 2 5 2 3 5 2" xfId="3116" xr:uid="{369569CE-A263-4675-97A4-AB3D675DE11A}"/>
    <cellStyle name="Vejica 2 5 2 3 6" xfId="3117" xr:uid="{40072950-ED01-4354-979C-B36B3032ED73}"/>
    <cellStyle name="Vejica 2 5 2 4" xfId="3118" xr:uid="{234A9800-64D1-4D4A-97D6-7C2626FF1B23}"/>
    <cellStyle name="Vejica 2 5 2 5" xfId="3119" xr:uid="{48D934D5-1E7F-4E11-AB1B-4B379F3D82B4}"/>
    <cellStyle name="Vejica 2 5 2 5 2" xfId="3120" xr:uid="{6DAFA034-CB57-4E07-8E28-01FF217A1191}"/>
    <cellStyle name="Vejica 2 5 2 6" xfId="3121" xr:uid="{A80AD472-BD13-42B0-970A-DBA450579264}"/>
    <cellStyle name="Vejica 2 5 2 6 2" xfId="3122" xr:uid="{6E132157-0267-47C6-8712-524E385D3143}"/>
    <cellStyle name="Vejica 2 5 2 7" xfId="3123" xr:uid="{1C73700D-5AEF-49D8-946B-798CE6577A77}"/>
    <cellStyle name="Vejica 2 5 2 7 2" xfId="3124" xr:uid="{0E392E19-057C-4F4B-A6ED-957BE5ED56B3}"/>
    <cellStyle name="Vejica 2 5 2 8" xfId="3125" xr:uid="{79F5E760-AED6-4F32-98BD-C6D096F42888}"/>
    <cellStyle name="Vejica 2 5 3" xfId="3126" xr:uid="{A93A2310-E5C5-4460-AD43-5EB1618349D1}"/>
    <cellStyle name="Vejica 2 5 3 2" xfId="3127" xr:uid="{EAFB6D56-3F5E-4617-85B4-EBF378CE4C1A}"/>
    <cellStyle name="Vejica 2 5 3 2 2" xfId="3128" xr:uid="{DC272AD0-E34E-4303-9DFF-EA84EACBFA49}"/>
    <cellStyle name="Vejica 2 5 3 2 2 2" xfId="3129" xr:uid="{0E077291-53CA-498B-BC46-B163B3A4E709}"/>
    <cellStyle name="Vejica 2 5 3 2 2 3" xfId="3130" xr:uid="{B3369D0D-86F8-4292-A1C7-C9F9B4E41F46}"/>
    <cellStyle name="Vejica 2 5 3 2 2 3 2" xfId="3131" xr:uid="{7683BA37-9532-4D46-9DD6-751564B3DEF7}"/>
    <cellStyle name="Vejica 2 5 3 2 2 4" xfId="3132" xr:uid="{B0377263-F7BF-4233-83DB-36A9A4D3B8DA}"/>
    <cellStyle name="Vejica 2 5 3 2 2 4 2" xfId="3133" xr:uid="{D7BF7211-2803-4846-A544-5A88CEC588A2}"/>
    <cellStyle name="Vejica 2 5 3 2 2 5" xfId="3134" xr:uid="{88F26589-2083-438C-A679-ACBF2CADDFE7}"/>
    <cellStyle name="Vejica 2 5 3 2 2 5 2" xfId="3135" xr:uid="{6666BCD6-E657-4699-9444-FEB2121230FE}"/>
    <cellStyle name="Vejica 2 5 3 2 2 6" xfId="3136" xr:uid="{8AB7B201-9563-4524-A0CA-A3A5D93810F5}"/>
    <cellStyle name="Vejica 2 5 3 2 3" xfId="3137" xr:uid="{59F2B506-9DB5-4EA8-9594-BCA7A5897F3A}"/>
    <cellStyle name="Vejica 2 5 3 2 4" xfId="3138" xr:uid="{D5048948-5E8D-4485-BDF4-576B67404BFA}"/>
    <cellStyle name="Vejica 2 5 3 2 4 2" xfId="3139" xr:uid="{3B65108F-62A5-4BD6-ADF8-09E01722F7D3}"/>
    <cellStyle name="Vejica 2 5 3 2 5" xfId="3140" xr:uid="{AD5ABA0B-2981-4655-89E3-C6CB76012A5C}"/>
    <cellStyle name="Vejica 2 5 3 2 5 2" xfId="3141" xr:uid="{6256D3B2-5A12-4660-AE0F-A62F48FF01ED}"/>
    <cellStyle name="Vejica 2 5 3 2 6" xfId="3142" xr:uid="{379D67C2-2F33-4320-BE0E-C655C1C7EB64}"/>
    <cellStyle name="Vejica 2 5 3 2 6 2" xfId="3143" xr:uid="{5054BE17-D439-4337-A1E2-CE88E30779CD}"/>
    <cellStyle name="Vejica 2 5 3 2 7" xfId="3144" xr:uid="{DBBC6D1A-7D0E-4A88-915F-4A5F4B7BA46C}"/>
    <cellStyle name="Vejica 2 5 3 3" xfId="3145" xr:uid="{C42C14D7-C725-4B52-94D8-B05FD7317D79}"/>
    <cellStyle name="Vejica 2 5 3 3 2" xfId="3146" xr:uid="{E91F5B11-CB0F-40EB-B472-FBB9C468A231}"/>
    <cellStyle name="Vejica 2 5 3 3 3" xfId="3147" xr:uid="{5D085210-5675-48E6-9BD1-AC3D8E2EADD9}"/>
    <cellStyle name="Vejica 2 5 3 3 3 2" xfId="3148" xr:uid="{E2EBC813-3257-40F7-8C13-6769010C73E8}"/>
    <cellStyle name="Vejica 2 5 3 3 4" xfId="3149" xr:uid="{DFC95C9C-468D-4104-82A4-544B26C75D90}"/>
    <cellStyle name="Vejica 2 5 3 3 4 2" xfId="3150" xr:uid="{FF1BA9BB-7636-4160-8E85-783E74CB186C}"/>
    <cellStyle name="Vejica 2 5 3 3 5" xfId="3151" xr:uid="{5B620C89-50C0-4D12-8DF7-7343DA74BC5A}"/>
    <cellStyle name="Vejica 2 5 3 3 5 2" xfId="3152" xr:uid="{B6BCBB94-C64B-4E86-A75F-E8A1C07106A4}"/>
    <cellStyle name="Vejica 2 5 3 3 6" xfId="3153" xr:uid="{1E18D989-198F-45F3-81AF-2353439D51FE}"/>
    <cellStyle name="Vejica 2 5 3 4" xfId="3154" xr:uid="{618D8A6E-662E-4D9B-A8C2-851A33B3CA57}"/>
    <cellStyle name="Vejica 2 5 3 5" xfId="3155" xr:uid="{A546FECA-2F9C-4980-9828-5A7A10A11041}"/>
    <cellStyle name="Vejica 2 5 3 5 2" xfId="3156" xr:uid="{01CFFDDF-860A-48C3-8C2B-0995F3E25852}"/>
    <cellStyle name="Vejica 2 5 3 6" xfId="3157" xr:uid="{B94C5173-950A-4FD2-BFA4-C6B4AD739D5F}"/>
    <cellStyle name="Vejica 2 5 3 6 2" xfId="3158" xr:uid="{9C14BE57-3131-490E-85CE-392CB1F85A54}"/>
    <cellStyle name="Vejica 2 5 3 7" xfId="3159" xr:uid="{5B5D5572-7EC2-451E-B989-598062A11E14}"/>
    <cellStyle name="Vejica 2 5 3 7 2" xfId="3160" xr:uid="{E556CBB2-0144-434B-B6E2-A462ED69BC7D}"/>
    <cellStyle name="Vejica 2 5 3 8" xfId="3161" xr:uid="{94120E48-FDAF-494A-9DA8-79BA9FC59D45}"/>
    <cellStyle name="Vejica 2 5 4" xfId="3162" xr:uid="{84CC6C72-4663-4464-8E05-16408B6B7830}"/>
    <cellStyle name="Vejica 2 5 4 2" xfId="3163" xr:uid="{10FB7FDF-5F25-4F6E-B1AD-7CD58EA6CBE5}"/>
    <cellStyle name="Vejica 2 5 4 2 2" xfId="3164" xr:uid="{CD7B945A-6E73-4696-BAF6-137082F1A995}"/>
    <cellStyle name="Vejica 2 5 4 2 3" xfId="3165" xr:uid="{B891188D-7CEB-4CA4-939E-6E7A36F73D58}"/>
    <cellStyle name="Vejica 2 5 4 2 3 2" xfId="3166" xr:uid="{5D9EEBC6-F1C9-423F-B0BA-EE9239924EEC}"/>
    <cellStyle name="Vejica 2 5 4 2 4" xfId="3167" xr:uid="{DF292C1D-5C8C-447A-85B3-9DCC63E7BBF8}"/>
    <cellStyle name="Vejica 2 5 4 2 4 2" xfId="3168" xr:uid="{5CB62DDE-FCF9-4FFB-984D-7729AF4B17CF}"/>
    <cellStyle name="Vejica 2 5 4 2 5" xfId="3169" xr:uid="{9009F750-F48F-42A0-8F82-29F5E97F4A58}"/>
    <cellStyle name="Vejica 2 5 4 2 5 2" xfId="3170" xr:uid="{C5B85868-675F-44C6-9CCF-31D5146D150A}"/>
    <cellStyle name="Vejica 2 5 4 2 6" xfId="3171" xr:uid="{34B5A18B-A42F-4F04-BE5F-B697F1186C43}"/>
    <cellStyle name="Vejica 2 5 4 3" xfId="3172" xr:uid="{2E31DA9A-C4B8-425D-8F6B-9E50CDCD2F57}"/>
    <cellStyle name="Vejica 2 5 4 4" xfId="3173" xr:uid="{AA490A42-A24F-4F46-94AF-910C578CD849}"/>
    <cellStyle name="Vejica 2 5 4 4 2" xfId="3174" xr:uid="{4EEC5014-1F21-4189-88E9-667C48E170D3}"/>
    <cellStyle name="Vejica 2 5 4 5" xfId="3175" xr:uid="{247D262E-88AC-4CDF-B0D6-71E8974442B6}"/>
    <cellStyle name="Vejica 2 5 4 5 2" xfId="3176" xr:uid="{B9A8BC6B-B852-479B-AA1E-2B03C7929928}"/>
    <cellStyle name="Vejica 2 5 4 6" xfId="3177" xr:uid="{74F5D57E-A3C9-49AD-8BB2-CCBC6F1917B4}"/>
    <cellStyle name="Vejica 2 5 4 6 2" xfId="3178" xr:uid="{C7369F32-50B4-4BD3-AF5B-65DD2DDB89D4}"/>
    <cellStyle name="Vejica 2 5 4 7" xfId="3179" xr:uid="{6C224FFE-DE4E-4F5E-8BAD-4EF3E20CD445}"/>
    <cellStyle name="Vejica 2 5 5" xfId="3180" xr:uid="{6D94D6FE-5D8D-4713-ABEC-BA8DE76770B8}"/>
    <cellStyle name="Vejica 2 5 5 2" xfId="3181" xr:uid="{0CA64BD2-0664-426C-825A-87E14C4F863F}"/>
    <cellStyle name="Vejica 2 5 5 3" xfId="3182" xr:uid="{85E99D84-2355-4F67-9022-D134BE9F0F36}"/>
    <cellStyle name="Vejica 2 5 5 3 2" xfId="3183" xr:uid="{37B8D401-1368-4610-8EBF-BA4577E14B51}"/>
    <cellStyle name="Vejica 2 5 5 4" xfId="3184" xr:uid="{89E138F2-6B65-49C0-B2DB-19B27131A157}"/>
    <cellStyle name="Vejica 2 5 5 4 2" xfId="3185" xr:uid="{66DBC242-F955-44D1-9FDE-B175FAB8961A}"/>
    <cellStyle name="Vejica 2 5 5 5" xfId="3186" xr:uid="{E8279881-CD99-449F-90E0-7AE291575007}"/>
    <cellStyle name="Vejica 2 5 5 5 2" xfId="3187" xr:uid="{902336DD-88A1-4CA6-9DE2-7736C02C1EB0}"/>
    <cellStyle name="Vejica 2 5 5 6" xfId="3188" xr:uid="{8F2E2FB8-9ECE-4C2B-94E9-5C285D176CE1}"/>
    <cellStyle name="Vejica 2 5 6" xfId="3189" xr:uid="{83F2419C-C46C-408A-9BFE-0840B4A88497}"/>
    <cellStyle name="Vejica 2 5 7" xfId="3190" xr:uid="{37FFD756-061A-459E-96D4-2DBD0DE5FA16}"/>
    <cellStyle name="Vejica 2 5 7 2" xfId="3191" xr:uid="{DAD486E0-C51E-48FD-A840-B96AE0A43B69}"/>
    <cellStyle name="Vejica 2 5 8" xfId="3192" xr:uid="{7C4B46C7-67C2-4A09-8D81-C16F52CB9487}"/>
    <cellStyle name="Vejica 2 5 8 2" xfId="3193" xr:uid="{BBE3EB86-1010-4AFA-8612-C42A15F397F7}"/>
    <cellStyle name="Vejica 2 5 9" xfId="3194" xr:uid="{54C8E448-FACA-47DB-B50A-AB8368958B23}"/>
    <cellStyle name="Vejica 2 5 9 2" xfId="3195" xr:uid="{8B2A7E25-A7F9-43EB-A9EE-BB7590678261}"/>
    <cellStyle name="Vejica 2 6" xfId="3196" xr:uid="{BFE7FA7D-90BB-4F09-ADA3-FE7354C90E47}"/>
    <cellStyle name="Vejica 2 6 10" xfId="3197" xr:uid="{300892BC-E053-447D-9461-79B7DC4428C6}"/>
    <cellStyle name="Vejica 2 6 2" xfId="3198" xr:uid="{0EF00052-7273-450F-B207-C3312064798C}"/>
    <cellStyle name="Vejica 2 6 2 2" xfId="3199" xr:uid="{977CB5EE-C709-40F4-A0C4-3BB44D450A0E}"/>
    <cellStyle name="Vejica 2 6 2 2 2" xfId="3200" xr:uid="{AFEC3B65-0AFC-4DB3-A7B0-EDCA8FC74928}"/>
    <cellStyle name="Vejica 2 6 2 2 2 2" xfId="3201" xr:uid="{ACFEF8F1-2A57-4C73-B75F-21B017272A42}"/>
    <cellStyle name="Vejica 2 6 2 2 2 3" xfId="3202" xr:uid="{A5F4D092-A5D6-4758-BB30-BD38A803953C}"/>
    <cellStyle name="Vejica 2 6 2 2 2 3 2" xfId="3203" xr:uid="{80198B8D-8D29-4FA2-9BBE-950AD9EE7985}"/>
    <cellStyle name="Vejica 2 6 2 2 2 4" xfId="3204" xr:uid="{FEB1CA9B-223D-448F-9D82-0946B1BE9E35}"/>
    <cellStyle name="Vejica 2 6 2 2 2 4 2" xfId="3205" xr:uid="{45B49DFA-25EB-4029-B12C-D603B5288CE4}"/>
    <cellStyle name="Vejica 2 6 2 2 2 5" xfId="3206" xr:uid="{BD501C78-5BE5-4B09-8EC4-C7B0900634B3}"/>
    <cellStyle name="Vejica 2 6 2 2 2 5 2" xfId="3207" xr:uid="{3E728C1F-5B2D-4CD4-BD57-F87A1A09E034}"/>
    <cellStyle name="Vejica 2 6 2 2 2 6" xfId="3208" xr:uid="{A6B2B2C0-5612-4C9B-9047-3524DF48E105}"/>
    <cellStyle name="Vejica 2 6 2 2 3" xfId="3209" xr:uid="{B965B3C7-08F9-4EB7-829A-4C186B264EDB}"/>
    <cellStyle name="Vejica 2 6 2 2 4" xfId="3210" xr:uid="{A2D351D9-920B-4692-8F84-4FF09DDCA198}"/>
    <cellStyle name="Vejica 2 6 2 2 4 2" xfId="3211" xr:uid="{1AEFBFF3-7AAC-4D9F-AE30-B586D1305181}"/>
    <cellStyle name="Vejica 2 6 2 2 5" xfId="3212" xr:uid="{FA77191D-D7F8-4ADD-8863-608E694785E5}"/>
    <cellStyle name="Vejica 2 6 2 2 5 2" xfId="3213" xr:uid="{2504F352-ADD3-4BCF-A8BA-CBDDDBCEAD90}"/>
    <cellStyle name="Vejica 2 6 2 2 6" xfId="3214" xr:uid="{002CB28D-C994-4857-B8FD-0275F1A2C5B1}"/>
    <cellStyle name="Vejica 2 6 2 2 6 2" xfId="3215" xr:uid="{AA6D5FA5-46F5-49FA-9798-068F6997E327}"/>
    <cellStyle name="Vejica 2 6 2 2 7" xfId="3216" xr:uid="{25D26044-23FB-4431-92A4-D3FA11EF3CC5}"/>
    <cellStyle name="Vejica 2 6 2 3" xfId="3217" xr:uid="{44EE54BD-C7E1-4A5D-B984-CD19ACD0168F}"/>
    <cellStyle name="Vejica 2 6 2 3 2" xfId="3218" xr:uid="{B6CBF5DA-8003-46BF-A591-E9CD2A261D0D}"/>
    <cellStyle name="Vejica 2 6 2 3 3" xfId="3219" xr:uid="{9234BF2A-907D-4AFF-B444-1C078459FEC6}"/>
    <cellStyle name="Vejica 2 6 2 3 3 2" xfId="3220" xr:uid="{1A4831A7-7C52-4BE7-AACB-06871DBB6DDF}"/>
    <cellStyle name="Vejica 2 6 2 3 4" xfId="3221" xr:uid="{3CD601FF-5C8A-4709-BF04-7FD43725B02A}"/>
    <cellStyle name="Vejica 2 6 2 3 4 2" xfId="3222" xr:uid="{B3756BF5-2031-41BD-8693-753AD26068C1}"/>
    <cellStyle name="Vejica 2 6 2 3 5" xfId="3223" xr:uid="{5958F139-CB0E-4C48-999E-7C455FA1DCE7}"/>
    <cellStyle name="Vejica 2 6 2 3 5 2" xfId="3224" xr:uid="{6AEF3CD1-9C77-4135-A5FC-A38AF8EBE1B7}"/>
    <cellStyle name="Vejica 2 6 2 3 6" xfId="3225" xr:uid="{30684987-2C67-41AB-9700-0FEF864804F1}"/>
    <cellStyle name="Vejica 2 6 2 4" xfId="3226" xr:uid="{B5336460-E66E-4AD3-8549-11C0BAE29CF1}"/>
    <cellStyle name="Vejica 2 6 2 5" xfId="3227" xr:uid="{2AFDA9E1-5015-44F6-A2D7-D78D90C8CA00}"/>
    <cellStyle name="Vejica 2 6 2 5 2" xfId="3228" xr:uid="{8D324985-D099-4649-8791-B9186F57D89F}"/>
    <cellStyle name="Vejica 2 6 2 6" xfId="3229" xr:uid="{0B0F85C2-AC7D-4C3F-9E21-82E41F95EC8B}"/>
    <cellStyle name="Vejica 2 6 2 6 2" xfId="3230" xr:uid="{9760C483-284B-4EFB-BE3B-F985C2FD656E}"/>
    <cellStyle name="Vejica 2 6 2 7" xfId="3231" xr:uid="{D04E9DCA-A225-48BF-B1BA-0E358EEEBAE2}"/>
    <cellStyle name="Vejica 2 6 2 7 2" xfId="3232" xr:uid="{1F7B1384-FAC5-4B77-9A60-567FE2551BCA}"/>
    <cellStyle name="Vejica 2 6 2 8" xfId="3233" xr:uid="{51B17216-78F0-41E8-9225-C172ADB80898}"/>
    <cellStyle name="Vejica 2 6 3" xfId="3234" xr:uid="{5E369C20-1A73-4FA4-82B8-5AFBFB4215F5}"/>
    <cellStyle name="Vejica 2 6 3 2" xfId="3235" xr:uid="{D3FABF0B-AFE4-45C2-BCD5-11317E1F322E}"/>
    <cellStyle name="Vejica 2 6 3 2 2" xfId="3236" xr:uid="{EE1DFE54-1AEA-4846-BBAD-C0C95007D06A}"/>
    <cellStyle name="Vejica 2 6 3 2 2 2" xfId="3237" xr:uid="{4A78F0EE-D17D-491C-9A23-7CAB5427FD91}"/>
    <cellStyle name="Vejica 2 6 3 2 2 3" xfId="3238" xr:uid="{C286D746-6F86-4745-ABF1-17C1427C05BB}"/>
    <cellStyle name="Vejica 2 6 3 2 2 3 2" xfId="3239" xr:uid="{1D75D1F7-176A-4D69-8BD3-E3710068073B}"/>
    <cellStyle name="Vejica 2 6 3 2 2 4" xfId="3240" xr:uid="{B319CB13-D8C7-4678-B396-A16C7A633C0D}"/>
    <cellStyle name="Vejica 2 6 3 2 2 4 2" xfId="3241" xr:uid="{2449A82B-3C45-4E19-BA57-900382D46B37}"/>
    <cellStyle name="Vejica 2 6 3 2 2 5" xfId="3242" xr:uid="{786F16EB-DE7D-44EF-8EE7-DBF6D6161ED9}"/>
    <cellStyle name="Vejica 2 6 3 2 2 5 2" xfId="3243" xr:uid="{17D5341E-D37D-45F3-9BFD-1C463247CBE8}"/>
    <cellStyle name="Vejica 2 6 3 2 2 6" xfId="3244" xr:uid="{F58B7FFF-AF83-4D19-B12C-CDEC2211A271}"/>
    <cellStyle name="Vejica 2 6 3 2 3" xfId="3245" xr:uid="{5EFE6C7B-6FDD-4718-ACB8-D3C3A56F708E}"/>
    <cellStyle name="Vejica 2 6 3 2 4" xfId="3246" xr:uid="{1C549E3C-FE12-4172-8793-7304FF92B92F}"/>
    <cellStyle name="Vejica 2 6 3 2 4 2" xfId="3247" xr:uid="{4E8B739D-A158-4492-ADEC-56091A886BC7}"/>
    <cellStyle name="Vejica 2 6 3 2 5" xfId="3248" xr:uid="{4B4E3021-5945-49AB-A29C-72E0A1090734}"/>
    <cellStyle name="Vejica 2 6 3 2 5 2" xfId="3249" xr:uid="{13353088-DA65-44DA-806A-13BFB20B9BAD}"/>
    <cellStyle name="Vejica 2 6 3 2 6" xfId="3250" xr:uid="{95320ED2-317E-4526-B4D8-F07E7BBEEE31}"/>
    <cellStyle name="Vejica 2 6 3 2 6 2" xfId="3251" xr:uid="{BFF244B3-7F5B-4F21-BBED-7E78A5758DCC}"/>
    <cellStyle name="Vejica 2 6 3 2 7" xfId="3252" xr:uid="{411134C6-721E-4E38-B29F-B9BA8CB0172E}"/>
    <cellStyle name="Vejica 2 6 3 3" xfId="3253" xr:uid="{A2806E8C-A775-487A-B994-5533A3E6FD66}"/>
    <cellStyle name="Vejica 2 6 3 3 2" xfId="3254" xr:uid="{95110648-33CE-441F-8A45-0FC69EDCF93C}"/>
    <cellStyle name="Vejica 2 6 3 3 3" xfId="3255" xr:uid="{02BDB573-1037-4AD9-A204-484CC530A379}"/>
    <cellStyle name="Vejica 2 6 3 3 3 2" xfId="3256" xr:uid="{71A68AB8-278E-42B4-BDF4-E1FABD397174}"/>
    <cellStyle name="Vejica 2 6 3 3 4" xfId="3257" xr:uid="{58A73361-3353-4BC6-9868-07CA2C059BF0}"/>
    <cellStyle name="Vejica 2 6 3 3 4 2" xfId="3258" xr:uid="{AF5BBDB2-CCEB-4199-9145-64F8D1067A19}"/>
    <cellStyle name="Vejica 2 6 3 3 5" xfId="3259" xr:uid="{80A7C35C-BA26-4D79-AA28-474AEF21B2E3}"/>
    <cellStyle name="Vejica 2 6 3 3 5 2" xfId="3260" xr:uid="{204D3EA6-9CA3-426E-98A7-6A68F64E3B1D}"/>
    <cellStyle name="Vejica 2 6 3 3 6" xfId="3261" xr:uid="{4092D25F-2218-4635-80BC-C5B1BE739236}"/>
    <cellStyle name="Vejica 2 6 3 4" xfId="3262" xr:uid="{517FFE08-E498-48AB-B6D7-7245B3F120F9}"/>
    <cellStyle name="Vejica 2 6 3 5" xfId="3263" xr:uid="{46E15A01-F8D3-4E8E-B843-5DEEEE122DFA}"/>
    <cellStyle name="Vejica 2 6 3 5 2" xfId="3264" xr:uid="{E3B2C490-60EB-44D3-B6AB-FD15C68E25CF}"/>
    <cellStyle name="Vejica 2 6 3 6" xfId="3265" xr:uid="{3AFE5D51-E0E8-4A09-BD62-DF14AF1B380C}"/>
    <cellStyle name="Vejica 2 6 3 6 2" xfId="3266" xr:uid="{F81FEE68-AF85-4BE8-BD9E-363DB0B5846D}"/>
    <cellStyle name="Vejica 2 6 3 7" xfId="3267" xr:uid="{B94667BD-0FE6-4F09-B51F-CE5F6EAC24A6}"/>
    <cellStyle name="Vejica 2 6 3 7 2" xfId="3268" xr:uid="{77145883-F8B2-4D3F-B784-D9EF106E7971}"/>
    <cellStyle name="Vejica 2 6 3 8" xfId="3269" xr:uid="{20623D2F-1602-4DD8-A50F-FA53C83F6E77}"/>
    <cellStyle name="Vejica 2 6 4" xfId="3270" xr:uid="{5D46206A-324C-48E7-ACF5-6AC8B1B78E85}"/>
    <cellStyle name="Vejica 2 6 4 2" xfId="3271" xr:uid="{9156D3E1-2D47-4B9A-8D1F-308E654B9F19}"/>
    <cellStyle name="Vejica 2 6 4 2 2" xfId="3272" xr:uid="{34BE3013-0D6D-4FCD-8C22-C2AE1598EDB5}"/>
    <cellStyle name="Vejica 2 6 4 2 3" xfId="3273" xr:uid="{99CDEEAF-FC98-4222-BF55-99CB029CFDE8}"/>
    <cellStyle name="Vejica 2 6 4 2 3 2" xfId="3274" xr:uid="{22CC6BB2-2088-444D-ADF5-270F8FCD1658}"/>
    <cellStyle name="Vejica 2 6 4 2 4" xfId="3275" xr:uid="{7C6FCFD7-9200-4CAC-B622-790E817F38BC}"/>
    <cellStyle name="Vejica 2 6 4 2 4 2" xfId="3276" xr:uid="{8104D105-2C71-473B-92FC-5FB3C40E76D1}"/>
    <cellStyle name="Vejica 2 6 4 2 5" xfId="3277" xr:uid="{83F31394-8E31-4EBD-9AE8-DA0374C8D8AF}"/>
    <cellStyle name="Vejica 2 6 4 2 5 2" xfId="3278" xr:uid="{94832A02-FDA8-43AE-A12B-BE142BEE5F9C}"/>
    <cellStyle name="Vejica 2 6 4 2 6" xfId="3279" xr:uid="{29495C90-237D-4874-978B-6F304FFA123C}"/>
    <cellStyle name="Vejica 2 6 4 3" xfId="3280" xr:uid="{9DAAB1A7-C39C-47EC-8C0B-D836DFF8FEAE}"/>
    <cellStyle name="Vejica 2 6 4 4" xfId="3281" xr:uid="{C9DCD5D6-2C12-422C-8CB7-B73D7F961459}"/>
    <cellStyle name="Vejica 2 6 4 4 2" xfId="3282" xr:uid="{20A02F75-72B9-409F-956C-B9F7424ECD7C}"/>
    <cellStyle name="Vejica 2 6 4 5" xfId="3283" xr:uid="{CC891B52-D2E6-4B27-B184-E61BA71B4FD2}"/>
    <cellStyle name="Vejica 2 6 4 5 2" xfId="3284" xr:uid="{B3E4403B-139F-4C3C-BA79-AD738E88EC8C}"/>
    <cellStyle name="Vejica 2 6 4 6" xfId="3285" xr:uid="{C9DC19FF-4A29-4C63-A314-9760D414219D}"/>
    <cellStyle name="Vejica 2 6 4 6 2" xfId="3286" xr:uid="{2AE77CAA-85A5-4DC6-81A5-73025D1BC863}"/>
    <cellStyle name="Vejica 2 6 4 7" xfId="3287" xr:uid="{D750BD65-E9B2-40A0-A004-5C988E536384}"/>
    <cellStyle name="Vejica 2 6 5" xfId="3288" xr:uid="{8A0A8636-ED6E-4867-85B1-185B8796B0D6}"/>
    <cellStyle name="Vejica 2 6 5 2" xfId="3289" xr:uid="{CB939735-AE5A-493E-A784-C3C673C5658E}"/>
    <cellStyle name="Vejica 2 6 5 3" xfId="3290" xr:uid="{57132E26-6A35-4826-9106-568F5E09D410}"/>
    <cellStyle name="Vejica 2 6 5 3 2" xfId="3291" xr:uid="{05A7757A-51B2-4757-8872-D9876E74E803}"/>
    <cellStyle name="Vejica 2 6 5 4" xfId="3292" xr:uid="{A5C6C718-298F-487E-8596-F0433FC3DDC4}"/>
    <cellStyle name="Vejica 2 6 5 4 2" xfId="3293" xr:uid="{22D710EE-6813-436A-B4A7-065B2DD02C9D}"/>
    <cellStyle name="Vejica 2 6 5 5" xfId="3294" xr:uid="{DDDCC0E7-867B-4C96-92A2-4D1D56D61A35}"/>
    <cellStyle name="Vejica 2 6 5 5 2" xfId="3295" xr:uid="{16E25233-B308-44BA-B5C8-D3CD7D205D3A}"/>
    <cellStyle name="Vejica 2 6 5 6" xfId="3296" xr:uid="{8C94CE00-21F3-4E88-9A68-63DDD3C2E1CA}"/>
    <cellStyle name="Vejica 2 6 6" xfId="3297" xr:uid="{FE08DCF1-A7C7-4DF4-A013-3D5725AA2B7A}"/>
    <cellStyle name="Vejica 2 6 7" xfId="3298" xr:uid="{54B1B316-461E-4442-99DE-F71807C22B22}"/>
    <cellStyle name="Vejica 2 6 7 2" xfId="3299" xr:uid="{27D6F0A0-E172-42B6-A201-78A8BCCE503A}"/>
    <cellStyle name="Vejica 2 6 8" xfId="3300" xr:uid="{0EE364A3-F171-49AC-BBCE-C081F745155C}"/>
    <cellStyle name="Vejica 2 6 8 2" xfId="3301" xr:uid="{AFE69C4C-04AC-4754-A5F7-E5E386F6CDEB}"/>
    <cellStyle name="Vejica 2 6 9" xfId="3302" xr:uid="{55A7884B-C7ED-4E29-8DBB-5DC828792194}"/>
    <cellStyle name="Vejica 2 6 9 2" xfId="3303" xr:uid="{80DF99C7-ED6D-4B33-BA8D-B40DE96ADB01}"/>
    <cellStyle name="Vejica 2 7" xfId="3304" xr:uid="{75D4A639-CA03-4BA6-B944-4AD5DE943B5C}"/>
    <cellStyle name="Vejica 2 7 10" xfId="3305" xr:uid="{70731AE2-34BA-423E-AADC-394BC7D62399}"/>
    <cellStyle name="Vejica 2 7 2" xfId="3306" xr:uid="{A46649C7-D2A7-49C0-A2D3-1B68A0D106D9}"/>
    <cellStyle name="Vejica 2 7 2 2" xfId="3307" xr:uid="{681614E5-11DE-4F51-8D1F-7D6CA2BEE41A}"/>
    <cellStyle name="Vejica 2 7 2 2 2" xfId="3308" xr:uid="{8B6D3174-1A80-494A-A824-9962FD38D695}"/>
    <cellStyle name="Vejica 2 7 2 2 2 2" xfId="3309" xr:uid="{0909E5BD-70CC-4825-8FA5-8E0EBC0EF6EF}"/>
    <cellStyle name="Vejica 2 7 2 2 2 3" xfId="3310" xr:uid="{D4594695-A83A-48D4-A033-9EA3A6682844}"/>
    <cellStyle name="Vejica 2 7 2 2 2 3 2" xfId="3311" xr:uid="{72C8AF91-5F0F-4E52-8139-F92E4F41690E}"/>
    <cellStyle name="Vejica 2 7 2 2 2 4" xfId="3312" xr:uid="{5F5C31B0-7345-44ED-8B2B-9DB09C13DA65}"/>
    <cellStyle name="Vejica 2 7 2 2 2 4 2" xfId="3313" xr:uid="{D8EF3A0B-6098-4B74-AB07-0DA348A4C717}"/>
    <cellStyle name="Vejica 2 7 2 2 2 5" xfId="3314" xr:uid="{FB754536-C05B-4FC6-80B9-C23EC0634519}"/>
    <cellStyle name="Vejica 2 7 2 2 2 5 2" xfId="3315" xr:uid="{7EB42FE4-1EE8-4B0C-A6CF-260476B858B4}"/>
    <cellStyle name="Vejica 2 7 2 2 2 6" xfId="3316" xr:uid="{A9587E4A-CD37-46F6-8E28-0DC0DDFE3142}"/>
    <cellStyle name="Vejica 2 7 2 2 3" xfId="3317" xr:uid="{3506520E-50BC-4D45-98E2-B50CE9A07C4E}"/>
    <cellStyle name="Vejica 2 7 2 2 4" xfId="3318" xr:uid="{BE3C3763-5DCC-4F5A-ABBA-0128155A722D}"/>
    <cellStyle name="Vejica 2 7 2 2 4 2" xfId="3319" xr:uid="{4E01C92F-0E29-46F7-9AB4-5A7E9A254F4B}"/>
    <cellStyle name="Vejica 2 7 2 2 5" xfId="3320" xr:uid="{E6255C7A-B97F-4DD4-8E89-152E9F2AEA39}"/>
    <cellStyle name="Vejica 2 7 2 2 5 2" xfId="3321" xr:uid="{6912C349-2ADB-421B-A679-93CEA848E0A2}"/>
    <cellStyle name="Vejica 2 7 2 2 6" xfId="3322" xr:uid="{46EB0518-3C0B-4B14-9DD2-5E05324BA3C5}"/>
    <cellStyle name="Vejica 2 7 2 2 6 2" xfId="3323" xr:uid="{C126E992-AF38-476D-A8A5-9D17255DFFF7}"/>
    <cellStyle name="Vejica 2 7 2 2 7" xfId="3324" xr:uid="{FDEEA477-E35E-4472-9A5A-B0A5A1BEDE5C}"/>
    <cellStyle name="Vejica 2 7 2 3" xfId="3325" xr:uid="{E6083E99-094E-4AC6-8473-9AC45139D862}"/>
    <cellStyle name="Vejica 2 7 2 3 2" xfId="3326" xr:uid="{243C7B10-4AE5-41B8-8844-E18A8A29CBD5}"/>
    <cellStyle name="Vejica 2 7 2 3 3" xfId="3327" xr:uid="{6BA3E4A7-E43C-45B4-98EC-2868A0352310}"/>
    <cellStyle name="Vejica 2 7 2 3 3 2" xfId="3328" xr:uid="{A2CFEB64-7C70-47F1-9551-A4932CE32194}"/>
    <cellStyle name="Vejica 2 7 2 3 4" xfId="3329" xr:uid="{985CF720-9F25-49CF-B984-7920336EC9A6}"/>
    <cellStyle name="Vejica 2 7 2 3 4 2" xfId="3330" xr:uid="{0D1C0121-EE69-4FEC-A005-993C6E193A32}"/>
    <cellStyle name="Vejica 2 7 2 3 5" xfId="3331" xr:uid="{F9E5EE29-A705-4D0E-808A-462DD48348C4}"/>
    <cellStyle name="Vejica 2 7 2 3 5 2" xfId="3332" xr:uid="{932A50B1-5EBA-419D-BCF2-CAC336E1B37D}"/>
    <cellStyle name="Vejica 2 7 2 3 6" xfId="3333" xr:uid="{427DA29B-E61C-47CF-8B4C-E6CC76961B45}"/>
    <cellStyle name="Vejica 2 7 2 4" xfId="3334" xr:uid="{02F00D2C-84A1-4AA6-8423-437BBDB9C706}"/>
    <cellStyle name="Vejica 2 7 2 5" xfId="3335" xr:uid="{2F01FF4D-4679-4D1B-8E4B-0ABFD2F30DE2}"/>
    <cellStyle name="Vejica 2 7 2 5 2" xfId="3336" xr:uid="{135B34AE-3B68-4F7D-AC98-0328A2E12384}"/>
    <cellStyle name="Vejica 2 7 2 6" xfId="3337" xr:uid="{EFDB16FC-3044-4A8A-84BD-B68059811E3E}"/>
    <cellStyle name="Vejica 2 7 2 6 2" xfId="3338" xr:uid="{0A26DD1F-A90C-43F7-A7EB-774EE98EE49A}"/>
    <cellStyle name="Vejica 2 7 2 7" xfId="3339" xr:uid="{E088F7E3-D633-45C2-B31A-30F768491C3B}"/>
    <cellStyle name="Vejica 2 7 2 8" xfId="3340" xr:uid="{B44EC163-D586-4015-9103-1509F04B5497}"/>
    <cellStyle name="Vejica 2 7 2 8 2" xfId="3341" xr:uid="{56C1794B-61A6-4161-AC42-1E1FBAF4A671}"/>
    <cellStyle name="Vejica 2 7 2 9" xfId="3342" xr:uid="{03161C15-5642-4006-AF60-3E8227AEF68A}"/>
    <cellStyle name="Vejica 2 7 3" xfId="3343" xr:uid="{5AA5EB5A-DF1A-4D11-9BDD-344F7A09B849}"/>
    <cellStyle name="Vejica 2 7 3 2" xfId="3344" xr:uid="{F7AD79D0-3DD0-4AFB-9D7D-12A65C249C7D}"/>
    <cellStyle name="Vejica 2 7 3 2 2" xfId="3345" xr:uid="{7F7C9C45-3B61-496F-8DAF-F1F709B728F8}"/>
    <cellStyle name="Vejica 2 7 3 2 2 2" xfId="3346" xr:uid="{7809AFD0-EC7B-49B2-AD41-BBC8B99A7B16}"/>
    <cellStyle name="Vejica 2 7 3 2 2 3" xfId="3347" xr:uid="{12EF062B-2309-48DA-90AF-A5A82281549F}"/>
    <cellStyle name="Vejica 2 7 3 2 2 3 2" xfId="3348" xr:uid="{1EF69F69-DE8E-4769-A6B4-B3B37EDAF696}"/>
    <cellStyle name="Vejica 2 7 3 2 2 4" xfId="3349" xr:uid="{5132860A-F8D0-4ED7-9451-B47211A800FC}"/>
    <cellStyle name="Vejica 2 7 3 2 2 4 2" xfId="3350" xr:uid="{D7627DE2-9A5C-44A0-BBAB-2DDDB79E63A8}"/>
    <cellStyle name="Vejica 2 7 3 2 2 5" xfId="3351" xr:uid="{22E02B3A-42AF-49EA-A874-B512149D2F4F}"/>
    <cellStyle name="Vejica 2 7 3 2 2 5 2" xfId="3352" xr:uid="{C74D1DA0-EBF2-47F8-BCEC-3E5B6411D8F8}"/>
    <cellStyle name="Vejica 2 7 3 2 2 6" xfId="3353" xr:uid="{E64712F4-ABB3-41E5-9E01-9E1EADF0B75B}"/>
    <cellStyle name="Vejica 2 7 3 2 3" xfId="3354" xr:uid="{BF5A51E8-792D-47EF-8379-2EB5BE43C947}"/>
    <cellStyle name="Vejica 2 7 3 2 4" xfId="3355" xr:uid="{5D206670-D48F-4E82-998E-36C7FFA46B1B}"/>
    <cellStyle name="Vejica 2 7 3 2 4 2" xfId="3356" xr:uid="{1785E57F-4C3C-4594-95AE-56CBF73D3FFD}"/>
    <cellStyle name="Vejica 2 7 3 2 5" xfId="3357" xr:uid="{241C9187-BF30-471F-86D2-71B80D9A3474}"/>
    <cellStyle name="Vejica 2 7 3 2 5 2" xfId="3358" xr:uid="{C08B98DD-19CB-4348-BDE7-AD346F2309C1}"/>
    <cellStyle name="Vejica 2 7 3 2 6" xfId="3359" xr:uid="{85228E84-CC64-4DC0-A21E-3CF2BD152DE9}"/>
    <cellStyle name="Vejica 2 7 3 2 6 2" xfId="3360" xr:uid="{A059CFD7-238D-40FF-B3AF-8AB7B3CCF6E7}"/>
    <cellStyle name="Vejica 2 7 3 2 7" xfId="3361" xr:uid="{B9875458-1F95-43E2-BF0D-F3D14DB7C1DE}"/>
    <cellStyle name="Vejica 2 7 3 3" xfId="3362" xr:uid="{C0B0DD26-9A48-493A-BBEE-1BB38C74B125}"/>
    <cellStyle name="Vejica 2 7 3 3 2" xfId="3363" xr:uid="{FA7ABF8D-BC67-4D0A-BD2D-615ACFA67448}"/>
    <cellStyle name="Vejica 2 7 3 3 3" xfId="3364" xr:uid="{E7C743A1-C2CE-4AB9-953A-3D7F2AE350EF}"/>
    <cellStyle name="Vejica 2 7 3 3 3 2" xfId="3365" xr:uid="{94C09243-838C-49A2-8599-CD8EA16534A3}"/>
    <cellStyle name="Vejica 2 7 3 3 4" xfId="3366" xr:uid="{01A3E085-3082-45E2-8937-B796B4124845}"/>
    <cellStyle name="Vejica 2 7 3 3 4 2" xfId="3367" xr:uid="{197B9711-1462-43A3-A36F-8A3D405F9674}"/>
    <cellStyle name="Vejica 2 7 3 3 5" xfId="3368" xr:uid="{06F9797C-0AED-472E-9CFA-1FBA185CB290}"/>
    <cellStyle name="Vejica 2 7 3 3 5 2" xfId="3369" xr:uid="{E0114923-608A-4BF1-A104-3D2D2DE9163A}"/>
    <cellStyle name="Vejica 2 7 3 3 6" xfId="3370" xr:uid="{3BEF095B-FD5C-412F-8204-770F4E14C0DF}"/>
    <cellStyle name="Vejica 2 7 3 4" xfId="3371" xr:uid="{FE80EF80-4B4B-471C-9BE1-79D56F041201}"/>
    <cellStyle name="Vejica 2 7 3 5" xfId="3372" xr:uid="{5D3BEF21-645E-4FE3-A2B8-602ED79B1687}"/>
    <cellStyle name="Vejica 2 7 3 5 2" xfId="3373" xr:uid="{DE16347C-E841-4FC1-84D8-D3912412C34E}"/>
    <cellStyle name="Vejica 2 7 3 6" xfId="3374" xr:uid="{9C459E44-B260-4D25-84AD-62675B6438E6}"/>
    <cellStyle name="Vejica 2 7 3 6 2" xfId="3375" xr:uid="{9968075B-674A-45B0-B624-E01E1BAC2602}"/>
    <cellStyle name="Vejica 2 7 3 7" xfId="3376" xr:uid="{8A761D93-8DC6-4842-A4B7-1214FF623395}"/>
    <cellStyle name="Vejica 2 7 3 7 2" xfId="3377" xr:uid="{1A7CD1C2-E563-4FAD-ADF7-B1076B5EF63F}"/>
    <cellStyle name="Vejica 2 7 3 8" xfId="3378" xr:uid="{14986AE3-0213-4617-85D0-FD5029994B99}"/>
    <cellStyle name="Vejica 2 7 4" xfId="3379" xr:uid="{A42355B0-4401-4282-9927-82280EB2E53B}"/>
    <cellStyle name="Vejica 2 7 4 2" xfId="3380" xr:uid="{95AFD41E-3059-4952-9B83-6988A3B7A999}"/>
    <cellStyle name="Vejica 2 7 4 2 2" xfId="3381" xr:uid="{6841E91A-A6C8-4DF0-8FAC-19F40C2B0456}"/>
    <cellStyle name="Vejica 2 7 4 2 3" xfId="3382" xr:uid="{5262720B-B511-45DE-90A9-7A358A7AE0F5}"/>
    <cellStyle name="Vejica 2 7 4 2 3 2" xfId="3383" xr:uid="{928841D6-80A1-4F7A-8C4F-3E2AB6D8125C}"/>
    <cellStyle name="Vejica 2 7 4 2 4" xfId="3384" xr:uid="{7F7A812F-3F1D-4982-A19E-89A14F9AC9D6}"/>
    <cellStyle name="Vejica 2 7 4 2 4 2" xfId="3385" xr:uid="{505742CF-2970-4710-A402-2F4EA0B05BE4}"/>
    <cellStyle name="Vejica 2 7 4 2 5" xfId="3386" xr:uid="{27666561-777D-4534-8B58-6DE6A0B7834C}"/>
    <cellStyle name="Vejica 2 7 4 2 5 2" xfId="3387" xr:uid="{96AF05A1-238E-4C42-BBB7-E9CFB1B4AC6E}"/>
    <cellStyle name="Vejica 2 7 4 2 6" xfId="3388" xr:uid="{FBA78EBC-B276-4BFC-AF9D-22983E3DD128}"/>
    <cellStyle name="Vejica 2 7 4 3" xfId="3389" xr:uid="{10CC76FE-DF4C-47BE-A771-8928A54F44F5}"/>
    <cellStyle name="Vejica 2 7 4 4" xfId="3390" xr:uid="{FBDD01DB-4ECD-4BA9-ADF0-DF6CF23F810D}"/>
    <cellStyle name="Vejica 2 7 4 4 2" xfId="3391" xr:uid="{E07DCA76-E569-4FA9-8F0E-127821634948}"/>
    <cellStyle name="Vejica 2 7 4 5" xfId="3392" xr:uid="{FA0CC870-8436-4A35-99A2-B8FB965C66B4}"/>
    <cellStyle name="Vejica 2 7 4 5 2" xfId="3393" xr:uid="{914492BA-7257-4BA8-AE15-FE3FF877A0A5}"/>
    <cellStyle name="Vejica 2 7 4 6" xfId="3394" xr:uid="{5F421132-A67E-4FA5-B37E-799D081BE5BF}"/>
    <cellStyle name="Vejica 2 7 4 6 2" xfId="3395" xr:uid="{757EDBE0-8611-481F-A0E5-02EBD0D8DCE4}"/>
    <cellStyle name="Vejica 2 7 4 7" xfId="3396" xr:uid="{4613B90C-2C11-4ED9-B493-E623711FFFD7}"/>
    <cellStyle name="Vejica 2 7 5" xfId="3397" xr:uid="{1B2541D3-B0FD-47BF-AEEF-031758035A57}"/>
    <cellStyle name="Vejica 2 7 5 2" xfId="3398" xr:uid="{AD88E6F8-CAFE-4C68-A7C8-A10C2115A104}"/>
    <cellStyle name="Vejica 2 7 5 3" xfId="3399" xr:uid="{AB7E7439-195B-4BAF-A6E6-FC2862F75252}"/>
    <cellStyle name="Vejica 2 7 5 3 2" xfId="3400" xr:uid="{7400ED73-C4B2-4BD9-AD89-C9FD12826F4F}"/>
    <cellStyle name="Vejica 2 7 5 4" xfId="3401" xr:uid="{85D88457-12D7-4F9E-8852-33869A4F26E4}"/>
    <cellStyle name="Vejica 2 7 5 4 2" xfId="3402" xr:uid="{7F3B899F-CAC8-4FAE-9D5B-0EEBB5FAD613}"/>
    <cellStyle name="Vejica 2 7 5 5" xfId="3403" xr:uid="{B5CB88A4-79FB-41D8-A363-9D35CC3E2B00}"/>
    <cellStyle name="Vejica 2 7 5 5 2" xfId="3404" xr:uid="{C8FD70FD-A1DC-40F9-BEF1-678DCE14AC46}"/>
    <cellStyle name="Vejica 2 7 5 6" xfId="3405" xr:uid="{069A3550-7CB8-4330-88E0-B08D0973E56A}"/>
    <cellStyle name="Vejica 2 7 6" xfId="3406" xr:uid="{4C1D4BA4-B691-4CD2-BAB9-31A0F25166BD}"/>
    <cellStyle name="Vejica 2 7 7" xfId="3407" xr:uid="{F9A4D359-9EB4-41AF-8F38-451E29CBFD76}"/>
    <cellStyle name="Vejica 2 7 7 2" xfId="3408" xr:uid="{893C48C7-6E67-494E-B43B-41F18808AA33}"/>
    <cellStyle name="Vejica 2 7 8" xfId="3409" xr:uid="{ED1541ED-EC35-41CE-8463-EEAB7D477EB4}"/>
    <cellStyle name="Vejica 2 7 8 2" xfId="3410" xr:uid="{C2F86BDF-E610-4706-8B99-21FE0BD364F5}"/>
    <cellStyle name="Vejica 2 7 9" xfId="3411" xr:uid="{202B3584-A19F-4297-B0E6-8CCB4DEC7982}"/>
    <cellStyle name="Vejica 2 7 9 2" xfId="3412" xr:uid="{2A0DE3F6-6471-4E35-84D6-396EAA15EC97}"/>
    <cellStyle name="Vejica 2 8" xfId="3413" xr:uid="{66CCEBB3-3955-4073-9A80-427C90BFB4D0}"/>
    <cellStyle name="Vejica 2 8 10" xfId="3414" xr:uid="{BC419A3A-0F22-4760-A4A1-4A6A456F7CAD}"/>
    <cellStyle name="Vejica 2 8 10 2" xfId="3415" xr:uid="{E850EB16-4916-4218-A310-3FDC10272B3F}"/>
    <cellStyle name="Vejica 2 8 11" xfId="3416" xr:uid="{90E42104-C7E1-42C6-9ACD-F85036E81D87}"/>
    <cellStyle name="Vejica 2 8 2" xfId="3417" xr:uid="{E4B21841-23A6-4C87-87BE-E3A1A442995E}"/>
    <cellStyle name="Vejica 2 8 2 2" xfId="3418" xr:uid="{54042409-34B4-49BB-80EB-08E3325B2A5A}"/>
    <cellStyle name="Vejica 2 8 2 2 2" xfId="3419" xr:uid="{FEB6EA9A-A031-4D17-8E70-3112262AB6EB}"/>
    <cellStyle name="Vejica 2 8 2 2 2 2" xfId="3420" xr:uid="{927580B1-6067-424A-8911-C39BDF51341E}"/>
    <cellStyle name="Vejica 2 8 2 2 2 3" xfId="3421" xr:uid="{DE6D8837-F17C-481E-B832-63BC355D9034}"/>
    <cellStyle name="Vejica 2 8 2 2 2 3 2" xfId="3422" xr:uid="{50082F07-59C1-4D33-9D24-714E655F8430}"/>
    <cellStyle name="Vejica 2 8 2 2 2 4" xfId="3423" xr:uid="{A922A122-9202-48FF-BFE4-22CB08EFF91B}"/>
    <cellStyle name="Vejica 2 8 2 2 2 4 2" xfId="3424" xr:uid="{70A5D44E-33FC-4B1C-BF41-7090A841F865}"/>
    <cellStyle name="Vejica 2 8 2 2 2 5" xfId="3425" xr:uid="{260DB595-3AFB-4B7D-896A-C22D7964E86E}"/>
    <cellStyle name="Vejica 2 8 2 2 2 5 2" xfId="3426" xr:uid="{AFE0B8F0-050E-443D-9D23-FF5DBEE21496}"/>
    <cellStyle name="Vejica 2 8 2 2 2 6" xfId="3427" xr:uid="{732B2AFD-6A66-4716-AA19-59344EBE0EA4}"/>
    <cellStyle name="Vejica 2 8 2 2 3" xfId="3428" xr:uid="{E606A367-FA6F-47C6-866A-B52B952D5D44}"/>
    <cellStyle name="Vejica 2 8 2 2 4" xfId="3429" xr:uid="{175ABF0C-28AD-4CA6-AD32-574049D7E94D}"/>
    <cellStyle name="Vejica 2 8 2 2 4 2" xfId="3430" xr:uid="{B1B5F57A-2EBE-4379-81FA-D6E7C1C35F5B}"/>
    <cellStyle name="Vejica 2 8 2 2 5" xfId="3431" xr:uid="{E9AAA6F5-6268-468B-B58D-8B804361776C}"/>
    <cellStyle name="Vejica 2 8 2 2 5 2" xfId="3432" xr:uid="{99B26581-36AC-46B7-A530-0E997FE81BA8}"/>
    <cellStyle name="Vejica 2 8 2 2 6" xfId="3433" xr:uid="{DB021587-EF6D-404D-BBC0-F7EEB18704B6}"/>
    <cellStyle name="Vejica 2 8 2 2 6 2" xfId="3434" xr:uid="{8FC9B03D-42D2-4936-9DB8-1ABAC07E02F1}"/>
    <cellStyle name="Vejica 2 8 2 2 7" xfId="3435" xr:uid="{4195F0DB-6705-4D2C-8138-7E6B682E5AE7}"/>
    <cellStyle name="Vejica 2 8 2 3" xfId="3436" xr:uid="{94B6C48B-4F23-43B3-94F2-101ADA5E75D3}"/>
    <cellStyle name="Vejica 2 8 2 3 2" xfId="3437" xr:uid="{D674FE5C-FE03-433C-8AB3-6E28B22A7577}"/>
    <cellStyle name="Vejica 2 8 2 3 3" xfId="3438" xr:uid="{4EE53760-26B4-4C21-8F43-65E09CE9C100}"/>
    <cellStyle name="Vejica 2 8 2 3 3 2" xfId="3439" xr:uid="{B2CEA424-E3DA-4229-814C-5E0E3B901518}"/>
    <cellStyle name="Vejica 2 8 2 3 4" xfId="3440" xr:uid="{10B2A382-2EB9-4A43-A1AC-69BE55B7860D}"/>
    <cellStyle name="Vejica 2 8 2 3 4 2" xfId="3441" xr:uid="{761212C7-161D-449B-A3D0-8B90F781066D}"/>
    <cellStyle name="Vejica 2 8 2 3 5" xfId="3442" xr:uid="{8AFD5EC2-FA44-4F3E-BA1F-C0A8B592CD2C}"/>
    <cellStyle name="Vejica 2 8 2 3 5 2" xfId="3443" xr:uid="{C3931A0A-509E-49BE-88BC-02549387A9CC}"/>
    <cellStyle name="Vejica 2 8 2 3 6" xfId="3444" xr:uid="{0DC811A1-8CC0-4389-8FAF-5D355913562F}"/>
    <cellStyle name="Vejica 2 8 2 4" xfId="3445" xr:uid="{0AFE835E-3244-40D8-8C6A-83BE5189F87B}"/>
    <cellStyle name="Vejica 2 8 2 5" xfId="3446" xr:uid="{7DE3AEF2-4633-4B90-B225-A8193FC00A3A}"/>
    <cellStyle name="Vejica 2 8 2 5 2" xfId="3447" xr:uid="{EC4948C1-19B4-43A8-86BE-6BCE751DFF2D}"/>
    <cellStyle name="Vejica 2 8 2 6" xfId="3448" xr:uid="{A09919ED-F0A6-4954-8DED-0AC9E0F9CBFE}"/>
    <cellStyle name="Vejica 2 8 2 6 2" xfId="3449" xr:uid="{79BA3B9F-ABB7-4F29-9DE9-427BF2411D4E}"/>
    <cellStyle name="Vejica 2 8 2 7" xfId="3450" xr:uid="{DB1F0218-AE19-4022-9A73-2FBC5CF571FB}"/>
    <cellStyle name="Vejica 2 8 2 7 2" xfId="3451" xr:uid="{9FD034FD-2CA6-4CC2-B2C7-91ED6956319A}"/>
    <cellStyle name="Vejica 2 8 2 8" xfId="3452" xr:uid="{770DC01D-0CE4-4CB2-82D9-423D9AF93303}"/>
    <cellStyle name="Vejica 2 8 3" xfId="3453" xr:uid="{1A3E661F-485F-43B9-AFFD-A069F7420B71}"/>
    <cellStyle name="Vejica 2 8 3 2" xfId="3454" xr:uid="{0A6AD105-4F01-4AFC-8965-D303A4E1EDBB}"/>
    <cellStyle name="Vejica 2 8 3 2 2" xfId="3455" xr:uid="{B4AFDAEE-9D5F-4C69-9DA1-07C486840977}"/>
    <cellStyle name="Vejica 2 8 3 2 2 2" xfId="3456" xr:uid="{B1093A73-3C7A-4BBC-A51A-6EA2930FAAB9}"/>
    <cellStyle name="Vejica 2 8 3 2 2 3" xfId="3457" xr:uid="{1D8331F9-A68A-45BC-89D4-A9E61EB9F6E0}"/>
    <cellStyle name="Vejica 2 8 3 2 2 3 2" xfId="3458" xr:uid="{EB3825AD-6BC5-48AF-8412-02E1FAF3B88E}"/>
    <cellStyle name="Vejica 2 8 3 2 2 4" xfId="3459" xr:uid="{DB2F4971-2437-49FF-B1FE-32376B6428AF}"/>
    <cellStyle name="Vejica 2 8 3 2 2 4 2" xfId="3460" xr:uid="{72F543FC-39CE-4E3A-BBF4-4BFA7B4BF29E}"/>
    <cellStyle name="Vejica 2 8 3 2 2 5" xfId="3461" xr:uid="{4B61B009-0F97-4CAA-B45F-608D86EDA277}"/>
    <cellStyle name="Vejica 2 8 3 2 2 5 2" xfId="3462" xr:uid="{86EE630C-2429-4886-A116-444ABFB5A178}"/>
    <cellStyle name="Vejica 2 8 3 2 2 6" xfId="3463" xr:uid="{46073B64-9466-4D18-B812-52BC195AE475}"/>
    <cellStyle name="Vejica 2 8 3 2 3" xfId="3464" xr:uid="{7FABE0D7-B6BE-4755-BF58-580CE4ACC880}"/>
    <cellStyle name="Vejica 2 8 3 2 4" xfId="3465" xr:uid="{5A332296-EF85-4CD0-9931-923001DDF87A}"/>
    <cellStyle name="Vejica 2 8 3 2 4 2" xfId="3466" xr:uid="{E45516DF-07F0-4259-9FB9-1E51146A2F07}"/>
    <cellStyle name="Vejica 2 8 3 2 5" xfId="3467" xr:uid="{51F332CE-E6D2-4538-9C8C-C0A5B2DD7ED6}"/>
    <cellStyle name="Vejica 2 8 3 2 5 2" xfId="3468" xr:uid="{4BF087C3-FCE9-405C-BB89-40D746ACC093}"/>
    <cellStyle name="Vejica 2 8 3 2 6" xfId="3469" xr:uid="{EB5BD908-E54D-49F2-8943-CA0661FB38ED}"/>
    <cellStyle name="Vejica 2 8 3 2 6 2" xfId="3470" xr:uid="{9DD7B098-5A42-4ACC-8C74-2CA27F068E5A}"/>
    <cellStyle name="Vejica 2 8 3 2 7" xfId="3471" xr:uid="{D8C11019-4EB0-457C-AE00-83C7A783B31B}"/>
    <cellStyle name="Vejica 2 8 3 3" xfId="3472" xr:uid="{F6C84323-E61E-40E7-A07E-48208BD9E2A6}"/>
    <cellStyle name="Vejica 2 8 3 3 2" xfId="3473" xr:uid="{69346DD4-0DE6-45CE-9350-1A6CDBEEAA4A}"/>
    <cellStyle name="Vejica 2 8 3 3 3" xfId="3474" xr:uid="{0A7A2020-9365-453D-ACC7-EE3F9311E631}"/>
    <cellStyle name="Vejica 2 8 3 3 3 2" xfId="3475" xr:uid="{02617B2A-BDE1-4D54-87D2-8990F1A8B9D0}"/>
    <cellStyle name="Vejica 2 8 3 3 4" xfId="3476" xr:uid="{FB5B0110-A2B7-4470-BE15-D6F2E06B5528}"/>
    <cellStyle name="Vejica 2 8 3 3 4 2" xfId="3477" xr:uid="{DA39E950-D1D6-469E-9919-0356BC494D20}"/>
    <cellStyle name="Vejica 2 8 3 3 5" xfId="3478" xr:uid="{0B244040-B270-4508-85EB-C38D265893AF}"/>
    <cellStyle name="Vejica 2 8 3 3 5 2" xfId="3479" xr:uid="{5FDD7340-B935-4872-A151-72B1D1129224}"/>
    <cellStyle name="Vejica 2 8 3 3 6" xfId="3480" xr:uid="{CE006A8D-FDD3-4F13-B34D-7C299177325A}"/>
    <cellStyle name="Vejica 2 8 3 4" xfId="3481" xr:uid="{074AC3E4-38B7-4140-894C-63A15DD865D6}"/>
    <cellStyle name="Vejica 2 8 3 5" xfId="3482" xr:uid="{E12ED574-A3EF-4BC3-B3A6-621BD14473BD}"/>
    <cellStyle name="Vejica 2 8 3 5 2" xfId="3483" xr:uid="{D17A7F7C-8167-415B-8426-8B2E43E24BAD}"/>
    <cellStyle name="Vejica 2 8 3 6" xfId="3484" xr:uid="{BB6CBC64-66E0-47EA-965B-CA323D648684}"/>
    <cellStyle name="Vejica 2 8 3 6 2" xfId="3485" xr:uid="{D4E93889-CFB7-4574-96FD-16CFC045DA67}"/>
    <cellStyle name="Vejica 2 8 3 7" xfId="3486" xr:uid="{9CF3F375-8AAB-4114-932D-A1EA2711D41A}"/>
    <cellStyle name="Vejica 2 8 3 7 2" xfId="3487" xr:uid="{B32DD19B-147C-4014-9A09-72EADD24D1E5}"/>
    <cellStyle name="Vejica 2 8 3 8" xfId="3488" xr:uid="{09B67821-DBFC-4D7A-BEC3-67A84983171C}"/>
    <cellStyle name="Vejica 2 8 4" xfId="3489" xr:uid="{0721A4A2-9A78-4CDE-992F-970339AE099C}"/>
    <cellStyle name="Vejica 2 8 4 2" xfId="3490" xr:uid="{9114CF74-89C1-4F70-B761-7A67935D57EB}"/>
    <cellStyle name="Vejica 2 8 4 2 2" xfId="3491" xr:uid="{F8CD2F83-E610-4556-8157-6FDC37EE585E}"/>
    <cellStyle name="Vejica 2 8 4 2 3" xfId="3492" xr:uid="{F537578E-DF19-4997-A053-F624E1841C9B}"/>
    <cellStyle name="Vejica 2 8 4 2 3 2" xfId="3493" xr:uid="{5E71F123-DF0B-4906-B03F-E13ED4EABFB9}"/>
    <cellStyle name="Vejica 2 8 4 2 4" xfId="3494" xr:uid="{13FE582E-BA56-4582-894E-E8EDDCB04472}"/>
    <cellStyle name="Vejica 2 8 4 2 4 2" xfId="3495" xr:uid="{04603F27-76DF-4139-8563-E3FC7230B705}"/>
    <cellStyle name="Vejica 2 8 4 2 5" xfId="3496" xr:uid="{2962E796-F829-4CB5-9DA8-FF5D215521F3}"/>
    <cellStyle name="Vejica 2 8 4 2 5 2" xfId="3497" xr:uid="{385AD334-534B-4FFA-BF15-F11283977B25}"/>
    <cellStyle name="Vejica 2 8 4 2 6" xfId="3498" xr:uid="{570F2A4B-07D7-4389-BEB4-9F5DAAACB94F}"/>
    <cellStyle name="Vejica 2 8 4 3" xfId="3499" xr:uid="{ED72CCCD-4467-4949-BC28-0ABF3AF51401}"/>
    <cellStyle name="Vejica 2 8 4 4" xfId="3500" xr:uid="{3553A279-A564-4463-A59C-9403DECA24B6}"/>
    <cellStyle name="Vejica 2 8 4 4 2" xfId="3501" xr:uid="{475C300C-417E-4EB1-BB42-F1C6A3FFB3E1}"/>
    <cellStyle name="Vejica 2 8 4 5" xfId="3502" xr:uid="{66F2CC10-7CAD-4846-8E13-7357732F45B8}"/>
    <cellStyle name="Vejica 2 8 4 5 2" xfId="3503" xr:uid="{F139E34D-B5AE-47CC-9F61-438D04FC0138}"/>
    <cellStyle name="Vejica 2 8 4 6" xfId="3504" xr:uid="{06BB4EA7-9C34-4E93-BDA8-6B39949F26C9}"/>
    <cellStyle name="Vejica 2 8 4 6 2" xfId="3505" xr:uid="{C26AA834-19D3-473E-AB1B-C67A6852EC5B}"/>
    <cellStyle name="Vejica 2 8 4 7" xfId="3506" xr:uid="{B7AA1184-0131-4C2D-9612-D7E7AFDCA318}"/>
    <cellStyle name="Vejica 2 8 5" xfId="3507" xr:uid="{54273A98-2A0C-483F-90AA-03DBAFBA07AC}"/>
    <cellStyle name="Vejica 2 8 5 2" xfId="3508" xr:uid="{655EAA41-F99E-4921-86D3-97ED980E463E}"/>
    <cellStyle name="Vejica 2 8 5 2 2" xfId="3509" xr:uid="{D57E2607-72AE-41A4-AA3A-707980D2BA1E}"/>
    <cellStyle name="Vejica 2 8 5 2 3" xfId="3510" xr:uid="{B85060B7-0CB4-4672-9BA0-2C1B2AD36840}"/>
    <cellStyle name="Vejica 2 8 5 2 3 2" xfId="3511" xr:uid="{5C74447F-CC3D-4C97-B047-560BED868389}"/>
    <cellStyle name="Vejica 2 8 5 2 4" xfId="3512" xr:uid="{59B09E3A-8D28-4DE1-8396-005EBA39EC7E}"/>
    <cellStyle name="Vejica 2 8 5 2 4 2" xfId="3513" xr:uid="{4D378C40-DA3C-4FFF-83FA-15742C14B1D2}"/>
    <cellStyle name="Vejica 2 8 5 2 5" xfId="3514" xr:uid="{0EB1EA38-6E60-4F56-9365-2DB729747A32}"/>
    <cellStyle name="Vejica 2 8 5 2 5 2" xfId="3515" xr:uid="{F2A1CDAA-1615-4DCF-8444-15C2C9EC7267}"/>
    <cellStyle name="Vejica 2 8 5 2 6" xfId="3516" xr:uid="{B4BDB9ED-355F-4B7F-93A7-275AAEE9BC6D}"/>
    <cellStyle name="Vejica 2 8 5 3" xfId="3517" xr:uid="{8A46AF09-A9AC-427D-BD27-9DDCEFED6A9B}"/>
    <cellStyle name="Vejica 2 8 5 4" xfId="3518" xr:uid="{A58AF898-81E0-4256-B719-002E56027F91}"/>
    <cellStyle name="Vejica 2 8 5 4 2" xfId="3519" xr:uid="{5A5D8710-9D5B-4087-9E22-261EC63410A1}"/>
    <cellStyle name="Vejica 2 8 5 5" xfId="3520" xr:uid="{3AF3CE95-8632-418B-8A96-3E061A64807C}"/>
    <cellStyle name="Vejica 2 8 5 5 2" xfId="3521" xr:uid="{1EAD6B40-572B-4C7E-99E1-DABDE00C2F3B}"/>
    <cellStyle name="Vejica 2 8 5 6" xfId="3522" xr:uid="{AEACB73B-E6B2-44E6-9647-51C478070E33}"/>
    <cellStyle name="Vejica 2 8 5 6 2" xfId="3523" xr:uid="{7C1CB802-5569-4853-A8F2-3AE8D390B3CF}"/>
    <cellStyle name="Vejica 2 8 5 7" xfId="3524" xr:uid="{BCA5E2D2-3280-4672-A6D6-AD06498061E9}"/>
    <cellStyle name="Vejica 2 8 6" xfId="3525" xr:uid="{13285027-9A6E-4B33-A944-EEC900780D0B}"/>
    <cellStyle name="Vejica 2 8 6 2" xfId="3526" xr:uid="{12FC6FDB-B5CC-417B-80D4-51F426255223}"/>
    <cellStyle name="Vejica 2 8 6 3" xfId="3527" xr:uid="{0DDE8209-67B0-4880-97B3-174440F7E184}"/>
    <cellStyle name="Vejica 2 8 6 3 2" xfId="3528" xr:uid="{CEBC4061-2711-4C55-B1DC-6D0E50C6401D}"/>
    <cellStyle name="Vejica 2 8 6 4" xfId="3529" xr:uid="{03298A38-28C5-4359-BAA7-86769608A3ED}"/>
    <cellStyle name="Vejica 2 8 6 4 2" xfId="3530" xr:uid="{B513BB8A-7371-48A6-B13A-3C648A6C4C00}"/>
    <cellStyle name="Vejica 2 8 6 5" xfId="3531" xr:uid="{3E5E631D-98DB-4223-8D4D-3EDB26575191}"/>
    <cellStyle name="Vejica 2 8 6 5 2" xfId="3532" xr:uid="{40A989E8-C1A9-4BC8-B114-DF190E1A6768}"/>
    <cellStyle name="Vejica 2 8 6 6" xfId="3533" xr:uid="{B9066A22-C91B-4088-BBBB-044E90A768A9}"/>
    <cellStyle name="Vejica 2 8 7" xfId="3534" xr:uid="{AAAE362C-8F35-4900-85CD-CF62E0081AE6}"/>
    <cellStyle name="Vejica 2 8 8" xfId="3535" xr:uid="{42642D54-0898-4054-90B0-0ECB09278235}"/>
    <cellStyle name="Vejica 2 8 8 2" xfId="3536" xr:uid="{8DEA98D8-78B7-40C0-B1F2-5742F1FABBE7}"/>
    <cellStyle name="Vejica 2 8 9" xfId="3537" xr:uid="{2C922F23-222D-459B-A7ED-C03EF7637C3F}"/>
    <cellStyle name="Vejica 2 8 9 2" xfId="3538" xr:uid="{EFAF860B-F7F0-459B-BEB8-5D404AB33D07}"/>
    <cellStyle name="Vejica 2 9" xfId="3539" xr:uid="{DD64967B-29AD-45BE-A165-EB48BCDCC2B1}"/>
    <cellStyle name="Vejica 2 9 10" xfId="3540" xr:uid="{9AD63A21-310E-4C4F-B0D1-37CAC4C6EAEA}"/>
    <cellStyle name="Vejica 2 9 2" xfId="3541" xr:uid="{90FA6C4F-E81D-48AB-B930-29D10F186591}"/>
    <cellStyle name="Vejica 2 9 2 2" xfId="3542" xr:uid="{BDBAB91F-3B6D-4D96-8BBE-4D43DEC835F3}"/>
    <cellStyle name="Vejica 2 9 2 2 2" xfId="3543" xr:uid="{6D1D6E03-97E8-4C5C-BA3C-F0508B51590C}"/>
    <cellStyle name="Vejica 2 9 2 2 3" xfId="3544" xr:uid="{D37834FB-8077-4C97-980A-CEA4DB21E7AA}"/>
    <cellStyle name="Vejica 2 9 2 2 3 2" xfId="3545" xr:uid="{4C34C8E8-F7FC-4AAD-891F-0687DD8487BD}"/>
    <cellStyle name="Vejica 2 9 2 2 4" xfId="3546" xr:uid="{728562C4-6A57-4A27-AAEE-303DE9F0CF49}"/>
    <cellStyle name="Vejica 2 9 2 2 4 2" xfId="3547" xr:uid="{8F300742-6B86-456A-891E-83B2F823DBB7}"/>
    <cellStyle name="Vejica 2 9 2 2 5" xfId="3548" xr:uid="{2987CAA2-8D63-4691-BDC7-FDB18660D174}"/>
    <cellStyle name="Vejica 2 9 2 2 5 2" xfId="3549" xr:uid="{6B629D9E-A8E2-47E5-9DFE-13EC3B76BD5C}"/>
    <cellStyle name="Vejica 2 9 2 2 6" xfId="3550" xr:uid="{F03950E6-CF9D-4F75-A4FB-C168241946CA}"/>
    <cellStyle name="Vejica 2 9 2 3" xfId="3551" xr:uid="{9F7A45BD-20EA-431B-9042-371D4E513BD6}"/>
    <cellStyle name="Vejica 2 9 2 4" xfId="3552" xr:uid="{9E5CBD83-219A-410C-873A-E502641CE87E}"/>
    <cellStyle name="Vejica 2 9 2 4 2" xfId="3553" xr:uid="{C8491480-4196-4E09-8B84-8F782AC2175C}"/>
    <cellStyle name="Vejica 2 9 2 5" xfId="3554" xr:uid="{3731A70F-5A3D-4991-8DD3-5924C8DE228C}"/>
    <cellStyle name="Vejica 2 9 2 5 2" xfId="3555" xr:uid="{05009899-5DE3-4A88-9240-05FA7B1A46DF}"/>
    <cellStyle name="Vejica 2 9 2 6" xfId="3556" xr:uid="{533A0689-E0E0-47B8-A3D8-EF68880D59E3}"/>
    <cellStyle name="Vejica 2 9 2 6 2" xfId="3557" xr:uid="{341D9395-F028-4854-95E4-465C5C7CCDD6}"/>
    <cellStyle name="Vejica 2 9 2 7" xfId="3558" xr:uid="{6F57B12B-46F1-47BA-9FD8-960BF62FF34C}"/>
    <cellStyle name="Vejica 2 9 3" xfId="3559" xr:uid="{ECAC0C3A-BA43-49D0-B69E-35AF730E0630}"/>
    <cellStyle name="Vejica 2 9 3 2" xfId="3560" xr:uid="{22F66875-3415-414C-9334-DD1573CE45D1}"/>
    <cellStyle name="Vejica 2 9 3 2 2" xfId="3561" xr:uid="{2F26B908-5855-4D4C-A40E-5802D44C32D9}"/>
    <cellStyle name="Vejica 2 9 3 2 3" xfId="3562" xr:uid="{0B8B50A8-36ED-4C28-B873-0A2BD0506951}"/>
    <cellStyle name="Vejica 2 9 3 2 3 2" xfId="3563" xr:uid="{47FB7245-6B39-4FB0-8307-C1C31C3FC37C}"/>
    <cellStyle name="Vejica 2 9 3 2 4" xfId="3564" xr:uid="{9688574E-D211-48CF-8688-93E14A85F837}"/>
    <cellStyle name="Vejica 2 9 3 2 4 2" xfId="3565" xr:uid="{85E1AE51-DE52-40F1-BA6F-02461C01E32C}"/>
    <cellStyle name="Vejica 2 9 3 2 5" xfId="3566" xr:uid="{250E933E-F1A0-41A5-ACB5-C599A1BD970B}"/>
    <cellStyle name="Vejica 2 9 3 2 5 2" xfId="3567" xr:uid="{2187D096-62A6-4672-ACDA-D2334EA23809}"/>
    <cellStyle name="Vejica 2 9 3 2 6" xfId="3568" xr:uid="{47A4A32B-BD74-402B-BC4E-E44C68743108}"/>
    <cellStyle name="Vejica 2 9 3 3" xfId="3569" xr:uid="{DF0EAB8D-CFFA-40F3-9053-61CBE792F4FB}"/>
    <cellStyle name="Vejica 2 9 3 4" xfId="3570" xr:uid="{B925ACD8-D55C-49A7-A43B-E28EF56663CD}"/>
    <cellStyle name="Vejica 2 9 3 4 2" xfId="3571" xr:uid="{3516777A-E24B-45CF-B5DE-2A0D9A5C88F0}"/>
    <cellStyle name="Vejica 2 9 3 5" xfId="3572" xr:uid="{9A394448-E801-41CA-AA91-1C4B06B1F1AA}"/>
    <cellStyle name="Vejica 2 9 3 5 2" xfId="3573" xr:uid="{1538AE3D-4B71-46F2-A77D-615E91202F8D}"/>
    <cellStyle name="Vejica 2 9 3 6" xfId="3574" xr:uid="{C6F64ADB-5883-4E1C-BC90-6A6FEDAB3CE7}"/>
    <cellStyle name="Vejica 2 9 3 6 2" xfId="3575" xr:uid="{921B266A-23DB-4D54-BC4B-413A1E328102}"/>
    <cellStyle name="Vejica 2 9 3 7" xfId="3576" xr:uid="{8E95246E-8FB8-48CD-94B2-86CF9A2014C4}"/>
    <cellStyle name="Vejica 2 9 4" xfId="3577" xr:uid="{9CD63CB8-735C-4321-AE3C-6AD1FD59AEFD}"/>
    <cellStyle name="Vejica 2 9 4 2" xfId="3578" xr:uid="{F6CD0D88-2E3A-47C3-BACE-B117D15C13D9}"/>
    <cellStyle name="Vejica 2 9 4 2 2" xfId="3579" xr:uid="{1BFDD8C8-E903-451C-B3BA-8276155893C3}"/>
    <cellStyle name="Vejica 2 9 4 2 3" xfId="3580" xr:uid="{57AA0F06-2340-48BC-9C03-0DD19F533B48}"/>
    <cellStyle name="Vejica 2 9 4 2 3 2" xfId="3581" xr:uid="{E69776AB-37F2-4C42-98CA-3517B389C707}"/>
    <cellStyle name="Vejica 2 9 4 2 4" xfId="3582" xr:uid="{F9FA2838-D823-4594-8A21-3091769D5FFE}"/>
    <cellStyle name="Vejica 2 9 4 2 4 2" xfId="3583" xr:uid="{E8BE5237-3686-4ED0-9BBC-73091034CAFB}"/>
    <cellStyle name="Vejica 2 9 4 2 5" xfId="3584" xr:uid="{BA7EDDA4-7B91-4C1D-BAF6-66AFCCF9FFEE}"/>
    <cellStyle name="Vejica 2 9 4 2 5 2" xfId="3585" xr:uid="{31E02FBB-7B9F-4070-A1F8-593E3CEAAE6B}"/>
    <cellStyle name="Vejica 2 9 4 2 6" xfId="3586" xr:uid="{426C0BC0-CE46-498C-9858-88AF6E1B0A76}"/>
    <cellStyle name="Vejica 2 9 4 3" xfId="3587" xr:uid="{9586465B-E972-40CC-B44D-C67CE40F29D9}"/>
    <cellStyle name="Vejica 2 9 4 4" xfId="3588" xr:uid="{A5339D5B-99F3-4E1E-815F-0FCE93872A40}"/>
    <cellStyle name="Vejica 2 9 4 4 2" xfId="3589" xr:uid="{5B90A56F-8817-4B51-A2AC-8C3A2D88A299}"/>
    <cellStyle name="Vejica 2 9 4 5" xfId="3590" xr:uid="{FF449370-6447-4D30-8206-E8AFA903C593}"/>
    <cellStyle name="Vejica 2 9 4 5 2" xfId="3591" xr:uid="{75980ACA-2F75-41BB-B416-1D56725BA37C}"/>
    <cellStyle name="Vejica 2 9 4 6" xfId="3592" xr:uid="{292E3533-FCAC-468E-B56B-9EABCDE8AD81}"/>
    <cellStyle name="Vejica 2 9 4 6 2" xfId="3593" xr:uid="{ABC3AFDF-72AD-4E12-A8A2-2653EAAFC760}"/>
    <cellStyle name="Vejica 2 9 4 7" xfId="3594" xr:uid="{C7293B46-1D43-4E68-87AD-63ACA8DDF7ED}"/>
    <cellStyle name="Vejica 2 9 5" xfId="3595" xr:uid="{E3F05A1F-2679-4E98-891F-215D374EC228}"/>
    <cellStyle name="Vejica 2 9 5 2" xfId="3596" xr:uid="{777933B8-1FC5-4CAE-8DBA-4D03FB330C30}"/>
    <cellStyle name="Vejica 2 9 5 3" xfId="3597" xr:uid="{72A27A82-9AF3-4B7B-94C8-1A2E7A73A4B7}"/>
    <cellStyle name="Vejica 2 9 5 3 2" xfId="3598" xr:uid="{F73BA1A1-1130-485B-8091-5822B28344AC}"/>
    <cellStyle name="Vejica 2 9 5 4" xfId="3599" xr:uid="{EF9206A4-073A-48ED-AF57-69532210CAA8}"/>
    <cellStyle name="Vejica 2 9 5 4 2" xfId="3600" xr:uid="{45012C3E-8DC0-4E50-9A39-343CD31DDB61}"/>
    <cellStyle name="Vejica 2 9 5 5" xfId="3601" xr:uid="{28417434-9460-4B8C-8E25-E9B6779A649C}"/>
    <cellStyle name="Vejica 2 9 5 5 2" xfId="3602" xr:uid="{0E3D00B6-07ED-4871-9FC4-B439019A129E}"/>
    <cellStyle name="Vejica 2 9 5 6" xfId="3603" xr:uid="{C5E66A33-E413-40D2-AD94-55C5D8F4BCE0}"/>
    <cellStyle name="Vejica 2 9 6" xfId="3604" xr:uid="{8E3790DC-4331-4314-BC61-69DEFFFF9711}"/>
    <cellStyle name="Vejica 2 9 7" xfId="3605" xr:uid="{14AFAE01-5D4D-4633-824C-311545A8187C}"/>
    <cellStyle name="Vejica 2 9 7 2" xfId="3606" xr:uid="{68EFA197-2850-4F06-88C8-0F01455EFE05}"/>
    <cellStyle name="Vejica 2 9 8" xfId="3607" xr:uid="{ACEC5D28-2672-41FA-8410-1DDA5C8BF42E}"/>
    <cellStyle name="Vejica 2 9 8 2" xfId="3608" xr:uid="{350A71A6-0DAB-4038-A427-64E8D19F6E34}"/>
    <cellStyle name="Vejica 2 9 9" xfId="3609" xr:uid="{8E7F2E4E-1276-4C6E-91D0-2B086992E0F7}"/>
    <cellStyle name="Vejica 2 9 9 2" xfId="3610" xr:uid="{CB39A067-B9A6-44D2-98EE-7949CFEFF194}"/>
    <cellStyle name="Vejica 20" xfId="3611" xr:uid="{C2EDC97E-DC7E-4F7C-A59A-A6DD8E799F0A}"/>
    <cellStyle name="Vejica 20 10" xfId="3612" xr:uid="{93E33C2C-FD53-43D3-A5BC-08665F4C48DA}"/>
    <cellStyle name="Vejica 20 10 2" xfId="3613" xr:uid="{3F6F8E65-38D1-4C20-9534-C938FD85DA48}"/>
    <cellStyle name="Vejica 20 11" xfId="3614" xr:uid="{863F46F3-96C5-4334-911F-65E4C83187E4}"/>
    <cellStyle name="Vejica 20 11 2" xfId="3615" xr:uid="{ABFA66D5-95E1-41A1-900B-74DB090E9CAD}"/>
    <cellStyle name="Vejica 20 12" xfId="3616" xr:uid="{89E0203E-30BB-44BA-8693-4017E0A96A58}"/>
    <cellStyle name="Vejica 20 12 2" xfId="3617" xr:uid="{1F4D007C-B7D5-4D1D-A2DA-5406C1DF2938}"/>
    <cellStyle name="Vejica 20 13" xfId="3618" xr:uid="{95028280-B62F-4BE9-843E-B3AE34364D44}"/>
    <cellStyle name="Vejica 20 2" xfId="3619" xr:uid="{750DE165-5D9A-4C67-929A-811202651AC5}"/>
    <cellStyle name="Vejica 20 2 2" xfId="3620" xr:uid="{22F39658-BFB4-49F3-B7E8-AF8611598E69}"/>
    <cellStyle name="Vejica 20 2 2 2" xfId="3621" xr:uid="{EBB94B8C-BBA2-4E75-B704-99FDCABDF218}"/>
    <cellStyle name="Vejica 20 2 2 3" xfId="3622" xr:uid="{8D60273F-CB1A-4CD6-A1F3-CBAA92E66C82}"/>
    <cellStyle name="Vejica 20 2 2 3 2" xfId="3623" xr:uid="{498BAABB-1E8C-433C-99AB-EA91A9B83F45}"/>
    <cellStyle name="Vejica 20 2 2 4" xfId="3624" xr:uid="{E6F420BB-DC5A-4CD8-A19C-BC65005AB91E}"/>
    <cellStyle name="Vejica 20 2 2 4 2" xfId="3625" xr:uid="{206CC472-A062-436A-BC02-B5355DC0F04B}"/>
    <cellStyle name="Vejica 20 2 2 5" xfId="3626" xr:uid="{77321CEA-DF18-49B1-A3DA-B675CA80461F}"/>
    <cellStyle name="Vejica 20 2 2 5 2" xfId="3627" xr:uid="{BC99BAFD-7485-45E9-A87F-94E7FC56EA45}"/>
    <cellStyle name="Vejica 20 2 2 6" xfId="3628" xr:uid="{2C3C81AD-6CCE-4445-87FB-96536B3BB007}"/>
    <cellStyle name="Vejica 20 2 3" xfId="3629" xr:uid="{AD44315A-45DB-47F3-869C-793217E4FFA4}"/>
    <cellStyle name="Vejica 20 2 4" xfId="3630" xr:uid="{2970C2E6-F880-4F60-B721-A7588BCC0A34}"/>
    <cellStyle name="Vejica 20 2 4 2" xfId="3631" xr:uid="{1FA6F274-F17E-4CB4-820A-B9FB79F895C3}"/>
    <cellStyle name="Vejica 20 2 5" xfId="3632" xr:uid="{4F59E5E1-C70B-4C65-BF4F-46EEF6C84E46}"/>
    <cellStyle name="Vejica 20 2 5 2" xfId="3633" xr:uid="{0680439A-17D4-4E7F-889C-FE7D2F0F2E55}"/>
    <cellStyle name="Vejica 20 2 6" xfId="3634" xr:uid="{A70F1A5F-3921-4B98-99CB-DD1D671DBF19}"/>
    <cellStyle name="Vejica 20 2 6 2" xfId="3635" xr:uid="{3F6053DC-7F68-4F74-A963-62F6F5664A9A}"/>
    <cellStyle name="Vejica 20 2 7" xfId="3636" xr:uid="{00EE1F55-3B65-4A82-A347-556DC9122F3F}"/>
    <cellStyle name="Vejica 20 2 8" xfId="3637" xr:uid="{FC0F938E-E911-4ADE-A84B-7C8D8D3C5469}"/>
    <cellStyle name="Vejica 20 3" xfId="3638" xr:uid="{0E40B27A-AD6B-4258-AE2B-F0831D26C1EF}"/>
    <cellStyle name="Vejica 20 3 2" xfId="3639" xr:uid="{B234CF50-8307-4B2C-B1F4-BCD407C786EE}"/>
    <cellStyle name="Vejica 20 3 3" xfId="3640" xr:uid="{CA906451-73FA-4FDF-B8B0-796FA340EEF7}"/>
    <cellStyle name="Vejica 20 3 4" xfId="3641" xr:uid="{62052AD0-8FFC-4102-BB18-C33A55B96322}"/>
    <cellStyle name="Vejica 20 4" xfId="3642" xr:uid="{125B2547-2926-4479-A62E-CE3514C4EA39}"/>
    <cellStyle name="Vejica 20 5" xfId="3643" xr:uid="{FAFEAF85-0F35-42CE-AAC9-284A98D84E18}"/>
    <cellStyle name="Vejica 20 5 2" xfId="3644" xr:uid="{BB6E5A26-285D-4B42-AF37-9146069D55C2}"/>
    <cellStyle name="Vejica 20 6" xfId="3645" xr:uid="{037FE1D1-7AA1-4625-B6A0-04BAEF2695CA}"/>
    <cellStyle name="Vejica 20 6 2" xfId="3646" xr:uid="{3FEF3B71-9D0D-4C24-9ABC-BEDF34FFF87F}"/>
    <cellStyle name="Vejica 20 6 2 2" xfId="3647" xr:uid="{B10FACAA-E03E-4036-B7F9-177F6C4FBEE6}"/>
    <cellStyle name="Vejica 20 6 3" xfId="3648" xr:uid="{FE593ED0-AB6B-4DAF-91DC-CA9CA3FC9970}"/>
    <cellStyle name="Vejica 20 6 3 2" xfId="3649" xr:uid="{5DEEE7AB-E8B9-4377-94EE-CB1CAA4B949E}"/>
    <cellStyle name="Vejica 20 6 3 2 2" xfId="3650" xr:uid="{C563D4A5-E78E-45AA-89D3-31029D3E8595}"/>
    <cellStyle name="Vejica 20 6 3 3" xfId="3651" xr:uid="{1585C106-EAA8-4B46-83BC-4E0DEC42DA7C}"/>
    <cellStyle name="Vejica 20 6 3 3 2" xfId="3652" xr:uid="{0368AAC1-A395-4804-ABE2-4F3B11131092}"/>
    <cellStyle name="Vejica 20 6 3 4" xfId="3653" xr:uid="{38CC99EE-0D36-43B7-97B4-B8740DCB7697}"/>
    <cellStyle name="Vejica 20 6 4" xfId="3654" xr:uid="{67D3FAA7-F7D7-4A1B-A22A-B672F95985D2}"/>
    <cellStyle name="Vejica 20 7" xfId="3655" xr:uid="{DD8BEF78-9AB8-4027-B583-45446E02A6AE}"/>
    <cellStyle name="Vejica 20 7 2" xfId="3656" xr:uid="{090259EE-5F15-4D6B-9B2F-2679386BA36B}"/>
    <cellStyle name="Vejica 20 8" xfId="3657" xr:uid="{067875AC-72E8-4577-9C56-1FF18BA209F3}"/>
    <cellStyle name="Vejica 20 8 2" xfId="3658" xr:uid="{BC21E771-4A5D-4F3B-B6A5-B2F2661AEBA7}"/>
    <cellStyle name="Vejica 20 9" xfId="3659" xr:uid="{86F3FEF0-F702-4660-AAEF-89F6398B618E}"/>
    <cellStyle name="Vejica 21" xfId="3660" xr:uid="{9F638B5C-85B5-4508-BBC2-839D97DA312C}"/>
    <cellStyle name="Vejica 21 10" xfId="3661" xr:uid="{A51EDD89-4336-4BC0-9766-C395E2E204AB}"/>
    <cellStyle name="Vejica 21 10 2" xfId="3662" xr:uid="{6DB7C1AB-DE10-438B-8968-FD3803DC09F1}"/>
    <cellStyle name="Vejica 21 11" xfId="3663" xr:uid="{4AFAE03D-CD6D-4BFC-9193-CDB525199058}"/>
    <cellStyle name="Vejica 21 11 2" xfId="3664" xr:uid="{33BA200E-A795-45A1-A83F-68E13F70AF96}"/>
    <cellStyle name="Vejica 21 12" xfId="3665" xr:uid="{CFCBDF48-7F4F-4C34-9BDB-27687A13D7F1}"/>
    <cellStyle name="Vejica 21 12 2" xfId="3666" xr:uid="{E716CEDF-B10A-4BCB-83F3-A61F1564A54D}"/>
    <cellStyle name="Vejica 21 13" xfId="3667" xr:uid="{23C67703-9222-4DAB-910C-1F47352E688B}"/>
    <cellStyle name="Vejica 21 2" xfId="3668" xr:uid="{33098848-69E0-475A-AC11-8DA41AEE5EDC}"/>
    <cellStyle name="Vejica 21 2 2" xfId="3669" xr:uid="{A69B197E-99A7-4C4C-9108-2CFBCB2A1837}"/>
    <cellStyle name="Vejica 21 2 2 2" xfId="3670" xr:uid="{E4172513-395D-4D51-AA48-1F4A36DF7767}"/>
    <cellStyle name="Vejica 21 2 2 3" xfId="3671" xr:uid="{43FCEA03-67CB-46AE-80A9-EA17676C8DB1}"/>
    <cellStyle name="Vejica 21 2 2 3 2" xfId="3672" xr:uid="{7F9EAC6E-6C03-4FF4-8C6A-261BBA1CE5C2}"/>
    <cellStyle name="Vejica 21 2 2 4" xfId="3673" xr:uid="{2421D7EE-DDE5-4960-9AD9-4B123CAD6474}"/>
    <cellStyle name="Vejica 21 2 2 4 2" xfId="3674" xr:uid="{D48F9E8E-9CAD-47ED-9836-168F15F487E0}"/>
    <cellStyle name="Vejica 21 2 2 5" xfId="3675" xr:uid="{6B7CAC97-1F8E-4140-ACF4-B36514C6FE5D}"/>
    <cellStyle name="Vejica 21 2 2 5 2" xfId="3676" xr:uid="{30240778-984A-4C0C-9651-0CA6646751FE}"/>
    <cellStyle name="Vejica 21 2 2 6" xfId="3677" xr:uid="{B0CBABFC-CBD8-4A85-B216-1DBB059E55C2}"/>
    <cellStyle name="Vejica 21 2 3" xfId="3678" xr:uid="{90130FCA-6387-45F6-BD7D-22300AF85712}"/>
    <cellStyle name="Vejica 21 2 4" xfId="3679" xr:uid="{6C1FDE28-43CB-44EA-9B52-C76B6A04AA7F}"/>
    <cellStyle name="Vejica 21 2 4 2" xfId="3680" xr:uid="{9FDEAFFD-6CB9-41BD-9667-9D80D3471998}"/>
    <cellStyle name="Vejica 21 2 5" xfId="3681" xr:uid="{B873C10F-2474-4009-9D2F-50D2A8ABB722}"/>
    <cellStyle name="Vejica 21 2 5 2" xfId="3682" xr:uid="{A6906173-5D05-45EA-939B-05C5AB7D9B99}"/>
    <cellStyle name="Vejica 21 2 6" xfId="3683" xr:uid="{7185087B-392F-4A16-B2BC-538D523BD760}"/>
    <cellStyle name="Vejica 21 2 6 2" xfId="3684" xr:uid="{8D049F08-6505-46D9-94AA-50D3B7755645}"/>
    <cellStyle name="Vejica 21 2 7" xfId="3685" xr:uid="{224C7137-6B12-49C4-9D89-94F7917B1684}"/>
    <cellStyle name="Vejica 21 2 8" xfId="3686" xr:uid="{4CF6EA8F-183E-4E4C-B5C2-2476F2E4DA22}"/>
    <cellStyle name="Vejica 21 3" xfId="3687" xr:uid="{A74B3C9B-11E9-4017-902C-F1DB5A81897C}"/>
    <cellStyle name="Vejica 21 3 2" xfId="3688" xr:uid="{BC8B3E33-EDBB-452B-801A-8B2ACB639B0C}"/>
    <cellStyle name="Vejica 21 3 3" xfId="3689" xr:uid="{12DE6768-1406-497B-BB9C-E46FB8116857}"/>
    <cellStyle name="Vejica 21 3 4" xfId="3690" xr:uid="{C154320E-699D-4376-B4B2-CC03C4558D54}"/>
    <cellStyle name="Vejica 21 4" xfId="3691" xr:uid="{14D28333-5678-41C0-BCD7-CB69A56EAAC8}"/>
    <cellStyle name="Vejica 21 5" xfId="3692" xr:uid="{5962D82B-ED7E-4E1A-8FA2-4650E0D32477}"/>
    <cellStyle name="Vejica 21 5 2" xfId="3693" xr:uid="{AB0F9D53-4BE1-4048-9DC4-8E64942CEB42}"/>
    <cellStyle name="Vejica 21 6" xfId="3694" xr:uid="{E7E99E27-8F44-456F-AF1A-8777ECE7BB10}"/>
    <cellStyle name="Vejica 21 6 2" xfId="3695" xr:uid="{18480B76-5712-41BC-BE18-5ED7BE47B952}"/>
    <cellStyle name="Vejica 21 6 2 2" xfId="3696" xr:uid="{7BF35C8C-625D-42D1-ACA1-80574EE88E8B}"/>
    <cellStyle name="Vejica 21 6 3" xfId="3697" xr:uid="{947FD7DA-D2B9-4250-A8BD-AB07F2835B38}"/>
    <cellStyle name="Vejica 21 6 3 2" xfId="3698" xr:uid="{C30FB953-B31A-43A2-B11B-C143A5956C01}"/>
    <cellStyle name="Vejica 21 6 3 2 2" xfId="3699" xr:uid="{70FF737E-2CF7-4608-932D-8CB33A51423F}"/>
    <cellStyle name="Vejica 21 6 3 3" xfId="3700" xr:uid="{19006CA8-5E42-41EB-A667-0BB57AE567DB}"/>
    <cellStyle name="Vejica 21 6 3 3 2" xfId="3701" xr:uid="{36913CB0-3F27-418B-8EE1-D9E02293EE0A}"/>
    <cellStyle name="Vejica 21 6 3 4" xfId="3702" xr:uid="{7200E674-95B7-45F7-A854-0B0209C2EFC8}"/>
    <cellStyle name="Vejica 21 6 4" xfId="3703" xr:uid="{7D5E5070-1CED-4E9A-AEA5-494E62F01306}"/>
    <cellStyle name="Vejica 21 7" xfId="3704" xr:uid="{75353142-C0FF-4714-8A9D-8E9F633363BD}"/>
    <cellStyle name="Vejica 21 7 2" xfId="3705" xr:uid="{CD3A1F23-707C-410C-8BF0-85563E8DFF62}"/>
    <cellStyle name="Vejica 21 8" xfId="3706" xr:uid="{AC372029-E779-4D16-878C-C4E2E6EDE3BC}"/>
    <cellStyle name="Vejica 21 8 2" xfId="3707" xr:uid="{AFBFFE24-CA16-40F0-828E-8EA2514047C9}"/>
    <cellStyle name="Vejica 21 9" xfId="3708" xr:uid="{BC0C23B0-1FDF-433B-AB79-2A0686149419}"/>
    <cellStyle name="Vejica 22" xfId="3709" xr:uid="{9CEB52D6-CF69-432E-AB52-0629E71D44F7}"/>
    <cellStyle name="Vejica 22 10" xfId="3710" xr:uid="{D868B845-AC08-49EC-966B-2995FD885533}"/>
    <cellStyle name="Vejica 22 10 2" xfId="3711" xr:uid="{E869A1DC-27E1-4F64-A595-77A1B4D3E23B}"/>
    <cellStyle name="Vejica 22 11" xfId="3712" xr:uid="{D8CEC07C-AFF4-4977-A93D-2B91B74E0A8A}"/>
    <cellStyle name="Vejica 22 11 2" xfId="3713" xr:uid="{14CF74CD-BB53-40DE-BE8D-E08367EBB066}"/>
    <cellStyle name="Vejica 22 12" xfId="3714" xr:uid="{3A3E0DD2-A7C0-42BB-B8E5-DFA336B73335}"/>
    <cellStyle name="Vejica 22 12 2" xfId="3715" xr:uid="{277FF137-87E9-4362-877C-0772F0BC280B}"/>
    <cellStyle name="Vejica 22 13" xfId="3716" xr:uid="{E3A52E2B-BFD1-46EA-A790-60E45B05AE6A}"/>
    <cellStyle name="Vejica 22 2" xfId="3717" xr:uid="{C93E0A99-DEA8-4330-8ED5-463B4E6FB4AE}"/>
    <cellStyle name="Vejica 22 2 2" xfId="3718" xr:uid="{E46988CB-65AE-4D56-A713-DB3F3FE82678}"/>
    <cellStyle name="Vejica 22 2 2 2" xfId="3719" xr:uid="{C9814CB5-AFA0-4D68-A47B-416ECE5614B2}"/>
    <cellStyle name="Vejica 22 2 2 3" xfId="3720" xr:uid="{985137FA-AF4B-4367-8348-65F7A08779A7}"/>
    <cellStyle name="Vejica 22 2 2 3 2" xfId="3721" xr:uid="{D93F4488-739D-4357-8910-331320E9372F}"/>
    <cellStyle name="Vejica 22 2 2 4" xfId="3722" xr:uid="{95B48BE9-06D1-458A-86D5-7DF0AD286320}"/>
    <cellStyle name="Vejica 22 2 2 4 2" xfId="3723" xr:uid="{B6ED194A-95B1-4631-A980-8511458B5FB0}"/>
    <cellStyle name="Vejica 22 2 2 5" xfId="3724" xr:uid="{9C9A3075-B19A-4504-8DAE-72556EC5B679}"/>
    <cellStyle name="Vejica 22 2 2 5 2" xfId="3725" xr:uid="{DFA2B1D0-75B0-4AA9-B410-9CF2850964EA}"/>
    <cellStyle name="Vejica 22 2 2 6" xfId="3726" xr:uid="{94F01010-9B86-45AD-AF8E-0EA902480192}"/>
    <cellStyle name="Vejica 22 2 3" xfId="3727" xr:uid="{1AB134A1-AAAE-4672-8C1B-9539FB997203}"/>
    <cellStyle name="Vejica 22 2 4" xfId="3728" xr:uid="{474DD409-A96B-444B-AE6E-ADD6BDA00D24}"/>
    <cellStyle name="Vejica 22 2 4 2" xfId="3729" xr:uid="{32B5000C-59BC-4A82-BF62-FB255F49FF8E}"/>
    <cellStyle name="Vejica 22 2 5" xfId="3730" xr:uid="{DDC7814A-A65C-454A-914D-4000B5AF78C9}"/>
    <cellStyle name="Vejica 22 2 5 2" xfId="3731" xr:uid="{86A697EC-1140-4616-8C44-E6CC47A7DE3B}"/>
    <cellStyle name="Vejica 22 2 6" xfId="3732" xr:uid="{3AA9BFCF-64E3-43FC-9C20-3D5CF934BBC6}"/>
    <cellStyle name="Vejica 22 2 6 2" xfId="3733" xr:uid="{F0D6DF5F-3A48-44FB-B41B-32CDBE47591D}"/>
    <cellStyle name="Vejica 22 2 7" xfId="3734" xr:uid="{5EB2BA8B-6F76-4388-BA0E-CDF037000E82}"/>
    <cellStyle name="Vejica 22 2 8" xfId="3735" xr:uid="{FD6AB3EB-2846-40F9-A19E-17CA1F55C269}"/>
    <cellStyle name="Vejica 22 3" xfId="3736" xr:uid="{830C83B0-2EF0-4D59-9091-54F4486D0368}"/>
    <cellStyle name="Vejica 22 3 2" xfId="3737" xr:uid="{BD00141C-B04D-40CE-955C-1EAAD704215B}"/>
    <cellStyle name="Vejica 22 3 3" xfId="3738" xr:uid="{19C00622-4476-4CB7-87C8-EB4E92D2A252}"/>
    <cellStyle name="Vejica 22 3 4" xfId="3739" xr:uid="{2C2F1FAE-66F0-4F66-9E81-03754CD3EFDF}"/>
    <cellStyle name="Vejica 22 4" xfId="3740" xr:uid="{2455EF0C-77E0-463B-AF75-730F148EF150}"/>
    <cellStyle name="Vejica 22 5" xfId="3741" xr:uid="{1C0DD486-DD69-44F3-B4D9-C95B2E976391}"/>
    <cellStyle name="Vejica 22 5 2" xfId="3742" xr:uid="{C1E8A6D4-7889-4FBE-87C4-AA23A516129B}"/>
    <cellStyle name="Vejica 22 6" xfId="3743" xr:uid="{3B6B6463-3114-437D-B003-DA74E9F016DC}"/>
    <cellStyle name="Vejica 22 6 2" xfId="3744" xr:uid="{B739E73A-3EB2-4493-8C3D-F77CF2FAAC5C}"/>
    <cellStyle name="Vejica 22 6 2 2" xfId="3745" xr:uid="{6A06EE37-7136-4BC9-BF03-785BDB4E1D0B}"/>
    <cellStyle name="Vejica 22 6 3" xfId="3746" xr:uid="{7938315B-522F-4E30-A087-6DB87478FAA7}"/>
    <cellStyle name="Vejica 22 6 3 2" xfId="3747" xr:uid="{2BB37D04-A4F3-44F1-AB19-24B23BBDF9F1}"/>
    <cellStyle name="Vejica 22 6 3 2 2" xfId="3748" xr:uid="{E5418304-55D0-42BC-8633-FB779B9A9CAC}"/>
    <cellStyle name="Vejica 22 6 3 3" xfId="3749" xr:uid="{22351A3A-7987-48EE-8078-D29682019CD1}"/>
    <cellStyle name="Vejica 22 6 3 3 2" xfId="3750" xr:uid="{AC837CC5-4AF1-4FA0-9AEA-86E5BD65883E}"/>
    <cellStyle name="Vejica 22 6 3 4" xfId="3751" xr:uid="{7AAF4C19-9435-43D6-B998-AD5D34CA5498}"/>
    <cellStyle name="Vejica 22 6 4" xfId="3752" xr:uid="{A9EEC947-2E6D-4834-AA08-2CAE93A355B0}"/>
    <cellStyle name="Vejica 22 7" xfId="3753" xr:uid="{335ADAE6-47F4-4FED-A8DF-1B4FF79B6A42}"/>
    <cellStyle name="Vejica 22 7 2" xfId="3754" xr:uid="{DDA0506A-CC61-429C-99A9-E5F36E4E440F}"/>
    <cellStyle name="Vejica 22 8" xfId="3755" xr:uid="{AD520E71-37FA-4053-80FE-DFF69F6B49AA}"/>
    <cellStyle name="Vejica 22 8 2" xfId="3756" xr:uid="{E5F56442-6262-405E-ACBD-B42217CAF6A3}"/>
    <cellStyle name="Vejica 22 9" xfId="3757" xr:uid="{2B669401-A428-4A81-ACD9-91DBEC032FBA}"/>
    <cellStyle name="Vejica 23" xfId="3758" xr:uid="{380D6464-2E0C-47F0-B402-2F082921F386}"/>
    <cellStyle name="Vejica 23 10" xfId="3759" xr:uid="{E8B00CFB-8480-4E46-BCD0-DBB245F1EBD2}"/>
    <cellStyle name="Vejica 23 10 2" xfId="3760" xr:uid="{78C6F2E0-236B-403A-830F-58A719ED613F}"/>
    <cellStyle name="Vejica 23 11" xfId="3761" xr:uid="{6F268004-83CA-43B2-B760-06076A965186}"/>
    <cellStyle name="Vejica 23 11 2" xfId="3762" xr:uid="{47D32F1A-8542-4FDA-8646-D7607FC25DF3}"/>
    <cellStyle name="Vejica 23 12" xfId="3763" xr:uid="{55698A78-CF8F-420D-AA8C-2846DA18ECD8}"/>
    <cellStyle name="Vejica 23 2" xfId="3764" xr:uid="{7BD78922-C06E-47A5-9A92-BBBBA6F679C7}"/>
    <cellStyle name="Vejica 23 2 2" xfId="3765" xr:uid="{DBC1A66C-0126-4528-A183-913E178A430E}"/>
    <cellStyle name="Vejica 23 2 2 2" xfId="3766" xr:uid="{E10D2470-290D-46F6-A51A-1F832A8E7D88}"/>
    <cellStyle name="Vejica 23 2 2 3" xfId="3767" xr:uid="{EBE05830-3930-4809-B1CC-16C524F4A8DD}"/>
    <cellStyle name="Vejica 23 2 2 3 2" xfId="3768" xr:uid="{50405827-0454-4E49-A1CD-3150F45C5E05}"/>
    <cellStyle name="Vejica 23 2 2 4" xfId="3769" xr:uid="{31B916EA-1463-455A-97DF-568FAC081BB4}"/>
    <cellStyle name="Vejica 23 2 2 4 2" xfId="3770" xr:uid="{8A83607A-EBA9-4F2D-BE4D-8387E1E1063F}"/>
    <cellStyle name="Vejica 23 2 2 5" xfId="3771" xr:uid="{8EBED3C5-1031-4336-8057-5801A7F0D8C0}"/>
    <cellStyle name="Vejica 23 2 2 5 2" xfId="3772" xr:uid="{278C818A-4F46-4548-B1BA-60FCFC57ADBD}"/>
    <cellStyle name="Vejica 23 2 2 6" xfId="3773" xr:uid="{A3BB17B0-95A4-4110-9F79-0123A14F643D}"/>
    <cellStyle name="Vejica 23 2 3" xfId="3774" xr:uid="{FD0D80B1-2D50-4DA3-8C67-C606984619D6}"/>
    <cellStyle name="Vejica 23 2 4" xfId="3775" xr:uid="{02AA6CDA-6D8B-40FC-8E6A-1F2EB24E9868}"/>
    <cellStyle name="Vejica 23 2 4 2" xfId="3776" xr:uid="{A1AF79DC-05A4-4E33-A6B8-DD4915C13E80}"/>
    <cellStyle name="Vejica 23 2 5" xfId="3777" xr:uid="{59AD2549-E491-4D96-A2F6-D7E3BBD6B0FA}"/>
    <cellStyle name="Vejica 23 2 5 2" xfId="3778" xr:uid="{C6E24976-5254-42CA-8F90-730E658001C9}"/>
    <cellStyle name="Vejica 23 2 6" xfId="3779" xr:uid="{F80B6898-7406-4AA3-BB33-35DA47AE9CA6}"/>
    <cellStyle name="Vejica 23 2 6 2" xfId="3780" xr:uid="{7A3A53CA-E269-4190-A1DA-3D68B6CC4A2D}"/>
    <cellStyle name="Vejica 23 2 7" xfId="3781" xr:uid="{CA9FCB74-46A0-4E48-92A3-64EACD767BC1}"/>
    <cellStyle name="Vejica 23 3" xfId="3782" xr:uid="{D825D4A6-438B-408C-8497-E804019DBDB3}"/>
    <cellStyle name="Vejica 23 4" xfId="3783" xr:uid="{930D309C-B010-4CF4-9F1D-6DA815D1F8FF}"/>
    <cellStyle name="Vejica 23 4 2" xfId="3784" xr:uid="{CFC7A47B-0D9C-4981-B3CC-9BF57CBE53F5}"/>
    <cellStyle name="Vejica 23 5" xfId="3785" xr:uid="{E5EBDF1B-A396-4A53-8671-E99596B78B92}"/>
    <cellStyle name="Vejica 23 5 2" xfId="3786" xr:uid="{ACA4C740-936B-45F8-A4A0-7C5ED0E25EE7}"/>
    <cellStyle name="Vejica 23 5 2 2" xfId="3787" xr:uid="{F26E57DE-62E7-4F80-BF95-D6E1010E618D}"/>
    <cellStyle name="Vejica 23 5 3" xfId="3788" xr:uid="{E1156E86-DE81-4F54-BD46-F45572C739E4}"/>
    <cellStyle name="Vejica 23 5 3 2" xfId="3789" xr:uid="{9984AE85-91B2-4E2C-88BC-625365C75643}"/>
    <cellStyle name="Vejica 23 5 3 2 2" xfId="3790" xr:uid="{AC2D81E9-0122-435A-8464-3C79FD7172F2}"/>
    <cellStyle name="Vejica 23 5 3 3" xfId="3791" xr:uid="{0F6EDFE0-7EE6-40AC-935E-A026E53FBD8E}"/>
    <cellStyle name="Vejica 23 5 3 3 2" xfId="3792" xr:uid="{5ACB24FF-98EE-4275-9BE0-E4244FC03A94}"/>
    <cellStyle name="Vejica 23 5 3 4" xfId="3793" xr:uid="{9FC04A46-FD1E-4D3D-AD39-7C376F81D9CF}"/>
    <cellStyle name="Vejica 23 5 4" xfId="3794" xr:uid="{C874FBD7-5171-49BA-9339-C93A54AE6E60}"/>
    <cellStyle name="Vejica 23 6" xfId="3795" xr:uid="{23468A00-F96C-427B-AEDB-3DDB6299BBF7}"/>
    <cellStyle name="Vejica 23 6 2" xfId="3796" xr:uid="{0C116C82-604A-4BF2-9008-A144F0E7851C}"/>
    <cellStyle name="Vejica 23 7" xfId="3797" xr:uid="{EE508579-A934-43C9-8841-A261635774D5}"/>
    <cellStyle name="Vejica 23 7 2" xfId="3798" xr:uid="{22C19AF6-B50D-4D95-9BDC-2C5FFE3E8782}"/>
    <cellStyle name="Vejica 23 7 2 2" xfId="3799" xr:uid="{745AFCB6-3C8D-42A2-9649-574882B8FB79}"/>
    <cellStyle name="Vejica 23 8" xfId="3800" xr:uid="{6BF708FF-D0F8-4587-99A7-7DC27AEA917E}"/>
    <cellStyle name="Vejica 23 9" xfId="3801" xr:uid="{6B98533F-EDE8-4CAC-8B4C-C1EC9CD56301}"/>
    <cellStyle name="Vejica 23 9 2" xfId="3802" xr:uid="{3F71B473-F822-463A-A062-8DE965A3F850}"/>
    <cellStyle name="Vejica 24" xfId="3803" xr:uid="{158EE8E8-8559-40FA-BB1A-33C19822A87F}"/>
    <cellStyle name="Vejica 24 10" xfId="3804" xr:uid="{E19CA1C5-DEFE-4B0D-BC60-BEC42FA9EEFA}"/>
    <cellStyle name="Vejica 24 10 2" xfId="3805" xr:uid="{A3ECFACC-2F7C-44BA-B218-503996F63A08}"/>
    <cellStyle name="Vejica 24 11" xfId="3806" xr:uid="{CCE425DD-8DC7-459A-B190-16C6BAAFC40E}"/>
    <cellStyle name="Vejica 24 11 2" xfId="3807" xr:uid="{5824C716-D8D0-4F69-998C-6FF3A369DE75}"/>
    <cellStyle name="Vejica 24 12" xfId="3808" xr:uid="{00D91E8A-6F52-49B9-85EE-FA9B1986F5DF}"/>
    <cellStyle name="Vejica 24 2" xfId="3809" xr:uid="{48A2B70D-A28A-4BD0-BA84-84D64A62B188}"/>
    <cellStyle name="Vejica 24 2 2" xfId="3810" xr:uid="{42CE289B-5902-4302-8A88-96D5C8944F15}"/>
    <cellStyle name="Vejica 24 2 2 2" xfId="3811" xr:uid="{4C38212E-4553-47E2-8AF9-0BBEE2FA08E5}"/>
    <cellStyle name="Vejica 24 2 2 3" xfId="3812" xr:uid="{52020D5D-AB99-4572-8E59-C58D29EA2A25}"/>
    <cellStyle name="Vejica 24 2 2 3 2" xfId="3813" xr:uid="{577ACA4D-87D7-48CB-9E55-BCC94297A77C}"/>
    <cellStyle name="Vejica 24 2 2 4" xfId="3814" xr:uid="{194DE6E2-9CC7-4833-9004-BD7AEC509E36}"/>
    <cellStyle name="Vejica 24 2 2 4 2" xfId="3815" xr:uid="{EF934B5A-C268-464E-B870-2B4EBC90BBE6}"/>
    <cellStyle name="Vejica 24 2 2 5" xfId="3816" xr:uid="{6F1BF3AC-5E9A-41D0-A098-A02F30A6F630}"/>
    <cellStyle name="Vejica 24 2 2 5 2" xfId="3817" xr:uid="{57BF7372-8F35-4FAE-9A9A-0FE71253DE75}"/>
    <cellStyle name="Vejica 24 2 2 6" xfId="3818" xr:uid="{4F056896-CDDF-4EA8-8C3D-BB13017E6335}"/>
    <cellStyle name="Vejica 24 2 3" xfId="3819" xr:uid="{C2D6F9AD-0DBE-4950-B6F4-57813C881675}"/>
    <cellStyle name="Vejica 24 2 4" xfId="3820" xr:uid="{8A764706-FAEB-4131-B354-571910BB7728}"/>
    <cellStyle name="Vejica 24 2 4 2" xfId="3821" xr:uid="{293048CA-7524-4B14-A5C1-4851A3D14A7D}"/>
    <cellStyle name="Vejica 24 2 5" xfId="3822" xr:uid="{12C2E1DA-BF33-44F3-9CC7-22E2911CC2C3}"/>
    <cellStyle name="Vejica 24 2 5 2" xfId="3823" xr:uid="{987D19B8-236C-4AAF-9164-7DA00DB00110}"/>
    <cellStyle name="Vejica 24 2 6" xfId="3824" xr:uid="{8F7584FA-6276-4706-AEB8-2F9548119BF2}"/>
    <cellStyle name="Vejica 24 2 6 2" xfId="3825" xr:uid="{EABACC42-5A50-4892-8A1F-4CDA1617EFED}"/>
    <cellStyle name="Vejica 24 2 7" xfId="3826" xr:uid="{9D4F9833-B318-4B62-A42F-513F5189950C}"/>
    <cellStyle name="Vejica 24 3" xfId="3827" xr:uid="{A30284FB-E7DA-484F-B55E-351063730AD2}"/>
    <cellStyle name="Vejica 24 4" xfId="3828" xr:uid="{59F2A5FE-ED6A-440D-8D58-AF9324D4DD86}"/>
    <cellStyle name="Vejica 24 4 2" xfId="3829" xr:uid="{4B1C093E-2BC8-4602-831F-E6B7F5E9C587}"/>
    <cellStyle name="Vejica 24 5" xfId="3830" xr:uid="{50B72D6F-73D2-45CB-A5EE-3AF887718DC5}"/>
    <cellStyle name="Vejica 24 5 2" xfId="3831" xr:uid="{B979635F-78C8-4139-9E04-7EA343E6D747}"/>
    <cellStyle name="Vejica 24 5 2 2" xfId="3832" xr:uid="{97EE9AA4-271D-4D09-8034-0401204116AD}"/>
    <cellStyle name="Vejica 24 5 3" xfId="3833" xr:uid="{443ECDD2-80BB-4B2D-B175-CFBF89D15A58}"/>
    <cellStyle name="Vejica 24 5 3 2" xfId="3834" xr:uid="{197AA430-55A2-44BB-9283-24606E5C5B98}"/>
    <cellStyle name="Vejica 24 5 3 2 2" xfId="3835" xr:uid="{210C68AF-DFB2-41BB-8CDA-4F6376B9B967}"/>
    <cellStyle name="Vejica 24 5 3 3" xfId="3836" xr:uid="{D05E9D37-6D92-43EE-A8C8-2E9D91195D64}"/>
    <cellStyle name="Vejica 24 5 3 3 2" xfId="3837" xr:uid="{01049F94-7FC3-4FE9-9599-8828949D587D}"/>
    <cellStyle name="Vejica 24 5 3 4" xfId="3838" xr:uid="{C8EA303B-6DF6-498E-81F9-B332B468F6B1}"/>
    <cellStyle name="Vejica 24 5 4" xfId="3839" xr:uid="{5CD423CE-F3A5-44CD-9CB7-AA6F6BC0934B}"/>
    <cellStyle name="Vejica 24 6" xfId="3840" xr:uid="{297D1E94-B04B-46E1-BBBE-07F17B06B04D}"/>
    <cellStyle name="Vejica 24 6 2" xfId="3841" xr:uid="{E987CD06-022E-4D01-810E-15EA83CAFA00}"/>
    <cellStyle name="Vejica 24 7" xfId="3842" xr:uid="{C3DD18EA-C2AD-4DA8-BDCF-AD0735BA3750}"/>
    <cellStyle name="Vejica 24 7 2" xfId="3843" xr:uid="{68CE7F5D-1DCD-4B36-9136-83FBA954A15C}"/>
    <cellStyle name="Vejica 24 7 2 2" xfId="3844" xr:uid="{4F0A1D2C-09A8-4FFA-987B-7852C5AD1F79}"/>
    <cellStyle name="Vejica 24 8" xfId="3845" xr:uid="{6C166F46-5F9B-431C-94AD-6BF3E3991465}"/>
    <cellStyle name="Vejica 24 9" xfId="3846" xr:uid="{77610C59-23A5-4933-922C-351F19046F6A}"/>
    <cellStyle name="Vejica 24 9 2" xfId="3847" xr:uid="{AE960D1A-94F9-40B4-A052-B0271D099F65}"/>
    <cellStyle name="Vejica 25" xfId="3848" xr:uid="{4E41146E-B221-4DB3-A945-E0830474F0C1}"/>
    <cellStyle name="Vejica 25 10" xfId="3849" xr:uid="{85605598-2669-45C3-8EEA-43F32D5D51F9}"/>
    <cellStyle name="Vejica 25 10 2" xfId="3850" xr:uid="{4D809815-2040-41EC-AB38-12B424F71572}"/>
    <cellStyle name="Vejica 25 11" xfId="3851" xr:uid="{B095F507-AF2C-453C-87A9-3EC9AD91742B}"/>
    <cellStyle name="Vejica 25 11 2" xfId="3852" xr:uid="{C3F092E5-0E1F-4EF3-8D3F-D9204AEA5D63}"/>
    <cellStyle name="Vejica 25 12" xfId="3853" xr:uid="{33C19239-54CC-4906-AEBA-72C35D31A267}"/>
    <cellStyle name="Vejica 25 2" xfId="3854" xr:uid="{46D665ED-7E0C-4F52-91AC-A15F5EC656FF}"/>
    <cellStyle name="Vejica 25 2 2" xfId="3855" xr:uid="{8D9FCD36-3689-4CDE-9EC8-32B4451F0F6F}"/>
    <cellStyle name="Vejica 25 2 2 2" xfId="3856" xr:uid="{1BBB0AE4-0488-485A-B22F-1ECE6D2A2955}"/>
    <cellStyle name="Vejica 25 2 2 3" xfId="3857" xr:uid="{536E6962-CDDD-4DFE-AD98-CD6183A0C597}"/>
    <cellStyle name="Vejica 25 2 2 3 2" xfId="3858" xr:uid="{E2ED22D7-23CC-44CA-977A-AC3E3E1FCD95}"/>
    <cellStyle name="Vejica 25 2 2 4" xfId="3859" xr:uid="{D73941D3-5374-43C1-9FA4-09C61B240B16}"/>
    <cellStyle name="Vejica 25 2 2 4 2" xfId="3860" xr:uid="{AFBB389A-147F-4E04-85B8-A40300E4F078}"/>
    <cellStyle name="Vejica 25 2 2 5" xfId="3861" xr:uid="{38141E72-B55F-43AE-8BA7-E8CF480AD628}"/>
    <cellStyle name="Vejica 25 2 2 5 2" xfId="3862" xr:uid="{D1A08C51-E417-4944-8533-27E2D53929DC}"/>
    <cellStyle name="Vejica 25 2 2 6" xfId="3863" xr:uid="{BB10ABE7-C68D-448A-8BD7-4668697727A5}"/>
    <cellStyle name="Vejica 25 2 3" xfId="3864" xr:uid="{66C37607-4ACD-4446-BBC9-FAA7B3DD8825}"/>
    <cellStyle name="Vejica 25 2 4" xfId="3865" xr:uid="{FF19BF9C-3775-46F1-86A5-B48581827AB2}"/>
    <cellStyle name="Vejica 25 2 4 2" xfId="3866" xr:uid="{C14518B5-0B01-47BD-A197-5A13FC8AEE22}"/>
    <cellStyle name="Vejica 25 2 5" xfId="3867" xr:uid="{0964FB76-C812-4426-A109-2BB1B1BCE17A}"/>
    <cellStyle name="Vejica 25 2 5 2" xfId="3868" xr:uid="{297BCB89-4C3E-4E0E-92B5-DD8C597EB72C}"/>
    <cellStyle name="Vejica 25 2 6" xfId="3869" xr:uid="{7154A971-C88F-4267-94F4-25EF3E8DCA7C}"/>
    <cellStyle name="Vejica 25 2 6 2" xfId="3870" xr:uid="{F668DCFC-4CF4-4EEA-AE44-15F81DBF32FB}"/>
    <cellStyle name="Vejica 25 2 7" xfId="3871" xr:uid="{95B5B486-59C5-4585-9B41-E7958F937D00}"/>
    <cellStyle name="Vejica 25 3" xfId="3872" xr:uid="{117E96D6-0F66-496C-9D48-32B503C36C09}"/>
    <cellStyle name="Vejica 25 4" xfId="3873" xr:uid="{8CE769AC-64C2-48EF-BCCE-81AF30FF3D2E}"/>
    <cellStyle name="Vejica 25 4 2" xfId="3874" xr:uid="{A64E3334-7F18-4873-8F4A-DD19241D36EC}"/>
    <cellStyle name="Vejica 25 5" xfId="3875" xr:uid="{AD827094-33E5-444B-BCFD-9FD878A21376}"/>
    <cellStyle name="Vejica 25 5 2" xfId="3876" xr:uid="{0F20664B-3BDE-48D5-85C3-1AA5CC4127E1}"/>
    <cellStyle name="Vejica 25 5 2 2" xfId="3877" xr:uid="{9572E7B5-0D21-4981-8E5E-FBAD56796EA3}"/>
    <cellStyle name="Vejica 25 5 3" xfId="3878" xr:uid="{29310616-E7BF-4D96-B620-0CFA2E1A9FF1}"/>
    <cellStyle name="Vejica 25 5 3 2" xfId="3879" xr:uid="{E03A765F-D443-4FC3-8572-E9601F913C62}"/>
    <cellStyle name="Vejica 25 5 3 2 2" xfId="3880" xr:uid="{9CA435AF-A0C7-47C3-989F-793D598E0670}"/>
    <cellStyle name="Vejica 25 5 3 3" xfId="3881" xr:uid="{F1491885-7AA6-4ED7-BAB3-E400FA946F2D}"/>
    <cellStyle name="Vejica 25 5 3 3 2" xfId="3882" xr:uid="{064CBBA3-6357-4823-8BF8-B546C3217A13}"/>
    <cellStyle name="Vejica 25 5 3 4" xfId="3883" xr:uid="{5C232909-2455-43C0-A54B-D362D5D3DB8A}"/>
    <cellStyle name="Vejica 25 5 4" xfId="3884" xr:uid="{0AACD4D3-20C0-42E0-BB57-3D6BE468E1B1}"/>
    <cellStyle name="Vejica 25 6" xfId="3885" xr:uid="{5F530437-ACDB-4EB7-8018-23A9C9F1E611}"/>
    <cellStyle name="Vejica 25 6 2" xfId="3886" xr:uid="{6231F83F-35CC-49AD-95D5-C66B14D1B344}"/>
    <cellStyle name="Vejica 25 7" xfId="3887" xr:uid="{B3DA4927-DCF2-4BE2-836E-6E607376C2D1}"/>
    <cellStyle name="Vejica 25 7 2" xfId="3888" xr:uid="{49B7BEB8-60DB-4F57-8F6C-02D1AA57BEBF}"/>
    <cellStyle name="Vejica 25 7 2 2" xfId="3889" xr:uid="{845DA2C3-2694-4AD8-99E8-81AE3E564460}"/>
    <cellStyle name="Vejica 25 8" xfId="3890" xr:uid="{9AE2F549-0C5D-4734-AC48-A3E532A6526E}"/>
    <cellStyle name="Vejica 25 9" xfId="3891" xr:uid="{9CE2DB6A-A776-4B27-B8EB-C9CE80D4DFE9}"/>
    <cellStyle name="Vejica 25 9 2" xfId="3892" xr:uid="{F792C0D1-7C2F-4067-A1D2-38A73DA562C9}"/>
    <cellStyle name="Vejica 26" xfId="3893" xr:uid="{74D76094-DB59-4144-A645-9D161D3AEEED}"/>
    <cellStyle name="Vejica 26 2" xfId="3894" xr:uid="{3249A5AE-60C3-45B8-9301-C328F3F47C9C}"/>
    <cellStyle name="Vejica 26 3" xfId="3895" xr:uid="{9D5972F9-530C-4EF4-BA16-BB360ABAF283}"/>
    <cellStyle name="Vejica 26 4" xfId="3896" xr:uid="{C9BB354A-B3C0-485A-B838-2FEB27121173}"/>
    <cellStyle name="Vejica 27" xfId="3897" xr:uid="{410D2D10-DDCE-4C31-AA6A-A83CB4EE6C6E}"/>
    <cellStyle name="Vejica 27 2" xfId="3898" xr:uid="{F1216DCC-7995-462C-AF8A-4D0160D1F69A}"/>
    <cellStyle name="Vejica 27 3" xfId="3899" xr:uid="{9301A609-D623-45E8-A9F4-D1873AD6212C}"/>
    <cellStyle name="Vejica 27 4" xfId="3900" xr:uid="{6F030B36-411D-49C9-A340-90E602F500CF}"/>
    <cellStyle name="Vejica 28" xfId="3901" xr:uid="{745E3BF7-274E-4415-8302-1A7CA87DB53F}"/>
    <cellStyle name="Vejica 28 2" xfId="3902" xr:uid="{2B6FE5B3-3FF1-4B34-80BF-453CB94D5285}"/>
    <cellStyle name="Vejica 28 3" xfId="3903" xr:uid="{78BE40FC-CBAD-4FA7-AD9E-0C6732D8FB98}"/>
    <cellStyle name="Vejica 28 4" xfId="3904" xr:uid="{86F2AEAC-764A-47D5-A1EC-1756C956C1A8}"/>
    <cellStyle name="Vejica 29" xfId="3905" xr:uid="{E2BA6C0B-B24C-4884-9B4D-980946188B71}"/>
    <cellStyle name="Vejica 29 2" xfId="3906" xr:uid="{80ECB3F5-2A88-41AB-B2BA-BC67673E7266}"/>
    <cellStyle name="Vejica 29 3" xfId="3907" xr:uid="{CF15320D-7153-48FF-B316-9A0C62DCC0B0}"/>
    <cellStyle name="Vejica 29 4" xfId="3908" xr:uid="{71309D11-73F3-44EA-9808-9DEEAAF79D75}"/>
    <cellStyle name="Vejica 3" xfId="3909" xr:uid="{5BDB7F03-3782-4F46-98CA-D38C0EB50C48}"/>
    <cellStyle name="Vejica 3 10" xfId="3910" xr:uid="{62D935BB-63BC-4220-AD94-63B168D71A6C}"/>
    <cellStyle name="Vejica 3 10 2" xfId="3911" xr:uid="{82CC7CEC-AD40-401A-8133-9AB8DF40019E}"/>
    <cellStyle name="Vejica 3 10 2 2" xfId="3912" xr:uid="{D6269E6F-6863-4333-95EA-A11BB6495709}"/>
    <cellStyle name="Vejica 3 10 2 2 2" xfId="3913" xr:uid="{A1BD2598-FD1F-4D3C-AA97-18AFF148E580}"/>
    <cellStyle name="Vejica 3 10 2 2 3" xfId="3914" xr:uid="{68786C80-B479-4A90-813B-BBB4D69B9AB6}"/>
    <cellStyle name="Vejica 3 10 2 2 3 2" xfId="3915" xr:uid="{BE626945-6060-43D2-9196-7A37FC4D835F}"/>
    <cellStyle name="Vejica 3 10 2 2 4" xfId="3916" xr:uid="{B3FFB8B7-A80D-4782-AD7E-3FF8F75A3B4D}"/>
    <cellStyle name="Vejica 3 10 2 2 4 2" xfId="3917" xr:uid="{83E7CF80-68F7-4139-A4C1-D4FF828BDF42}"/>
    <cellStyle name="Vejica 3 10 2 2 5" xfId="3918" xr:uid="{D6830BA0-DDCD-40EE-AFD1-4B6078C86DE1}"/>
    <cellStyle name="Vejica 3 10 2 2 5 2" xfId="3919" xr:uid="{0384D340-0A91-4F70-8F3D-C06440E2CB36}"/>
    <cellStyle name="Vejica 3 10 2 2 6" xfId="3920" xr:uid="{6018790D-BBCB-494D-9B77-04B827EC8157}"/>
    <cellStyle name="Vejica 3 10 2 3" xfId="3921" xr:uid="{D8AECEF6-DF28-487D-8370-A47C3F0AB7AF}"/>
    <cellStyle name="Vejica 3 10 2 4" xfId="3922" xr:uid="{7255F888-A52A-480D-B845-4878A3235996}"/>
    <cellStyle name="Vejica 3 10 2 4 2" xfId="3923" xr:uid="{D4DB72FD-8363-4CED-A009-DFCAFFA4C66B}"/>
    <cellStyle name="Vejica 3 10 2 5" xfId="3924" xr:uid="{11A7C524-BE86-4CC7-81F5-D14FBF3F4C9C}"/>
    <cellStyle name="Vejica 3 10 2 5 2" xfId="3925" xr:uid="{0FBD9B21-8211-4176-ACAB-49F4622C985B}"/>
    <cellStyle name="Vejica 3 10 2 6" xfId="3926" xr:uid="{4A5BAA71-050D-4ED4-B979-498DA6957FCE}"/>
    <cellStyle name="Vejica 3 10 2 6 2" xfId="3927" xr:uid="{64D7E096-19DE-4137-8262-6A912E16E008}"/>
    <cellStyle name="Vejica 3 10 2 7" xfId="3928" xr:uid="{2EE14E4E-FE5B-402C-A797-A9E054A6FA8D}"/>
    <cellStyle name="Vejica 3 10 3" xfId="3929" xr:uid="{0796AF6C-965F-4E33-BE4E-A8D6820C65BC}"/>
    <cellStyle name="Vejica 3 10 3 2" xfId="3930" xr:uid="{309C42BF-3C0F-4277-846B-4D7D313FF936}"/>
    <cellStyle name="Vejica 3 10 3 3" xfId="3931" xr:uid="{146201A9-9A66-4E3C-8D67-82604AA03FC6}"/>
    <cellStyle name="Vejica 3 10 3 3 2" xfId="3932" xr:uid="{4BD3A90E-C20A-4348-B3AE-0EDFDB466F7F}"/>
    <cellStyle name="Vejica 3 10 3 4" xfId="3933" xr:uid="{82237380-D167-46E4-89FF-DA528471D572}"/>
    <cellStyle name="Vejica 3 10 3 4 2" xfId="3934" xr:uid="{364199F4-601B-466A-98B9-59585E808834}"/>
    <cellStyle name="Vejica 3 10 3 5" xfId="3935" xr:uid="{73F78514-220A-40B3-BD89-5E4DDEF5E88C}"/>
    <cellStyle name="Vejica 3 10 3 5 2" xfId="3936" xr:uid="{AF634A95-97B7-48BA-A1C1-C117C89A30D9}"/>
    <cellStyle name="Vejica 3 10 3 6" xfId="3937" xr:uid="{9020C7CB-68A5-4B6C-8032-56AC3F62228D}"/>
    <cellStyle name="Vejica 3 10 4" xfId="3938" xr:uid="{7814CF83-3DBE-4421-930F-2D9CEC7E4AC7}"/>
    <cellStyle name="Vejica 3 10 5" xfId="3939" xr:uid="{317BAB9C-60E1-44DB-8642-4C8C3D38DA9E}"/>
    <cellStyle name="Vejica 3 10 5 2" xfId="3940" xr:uid="{4EE39C32-0E0B-4367-AB01-0F35EB2ADC03}"/>
    <cellStyle name="Vejica 3 10 6" xfId="3941" xr:uid="{B7DCF474-2809-4410-9AB4-75A1D7C31B56}"/>
    <cellStyle name="Vejica 3 10 6 2" xfId="3942" xr:uid="{26FC2552-B9F4-48B6-95D6-884031A87C47}"/>
    <cellStyle name="Vejica 3 10 7" xfId="3943" xr:uid="{2F70B07E-3E19-4272-9492-8FA0761A2F6D}"/>
    <cellStyle name="Vejica 3 10 7 2" xfId="3944" xr:uid="{2F1A5449-42E8-4095-983C-43493AC0C9F4}"/>
    <cellStyle name="Vejica 3 10 8" xfId="3945" xr:uid="{0E5C4B3A-5AC8-473D-A414-40F2C8957DE2}"/>
    <cellStyle name="Vejica 3 11" xfId="3946" xr:uid="{2722E2AC-54EB-4839-B580-B3EF65DFD72A}"/>
    <cellStyle name="Vejica 3 11 2" xfId="3947" xr:uid="{3D851114-4704-47E8-B496-0D587DEACF69}"/>
    <cellStyle name="Vejica 3 11 2 2" xfId="3948" xr:uid="{59C9FC3D-74EB-4AD3-BF14-835260C34FED}"/>
    <cellStyle name="Vejica 3 11 2 3" xfId="3949" xr:uid="{0549CBCB-7A83-445C-9AB5-65C209119C4D}"/>
    <cellStyle name="Vejica 3 11 2 3 2" xfId="3950" xr:uid="{BEA6D80A-7B92-4CFE-A8F8-F458265602E2}"/>
    <cellStyle name="Vejica 3 11 2 4" xfId="3951" xr:uid="{062CBF5E-1DF4-44B6-B8B0-7B0214EEA056}"/>
    <cellStyle name="Vejica 3 11 2 4 2" xfId="3952" xr:uid="{FBAC2A84-DC5D-409B-BD42-810BF5E94F42}"/>
    <cellStyle name="Vejica 3 11 2 5" xfId="3953" xr:uid="{BDB741D2-2680-44C6-90F0-6CEBAFC4070F}"/>
    <cellStyle name="Vejica 3 11 2 5 2" xfId="3954" xr:uid="{5BB64861-18B6-45FE-8FCE-136DCBEC7E83}"/>
    <cellStyle name="Vejica 3 11 2 6" xfId="3955" xr:uid="{12725961-CA29-4CD6-A587-20431010D2F1}"/>
    <cellStyle name="Vejica 3 11 3" xfId="3956" xr:uid="{57C7346E-4AE6-4BCF-B13A-87101F22186A}"/>
    <cellStyle name="Vejica 3 11 4" xfId="3957" xr:uid="{99DEA68D-DDA5-42BE-8DCF-807353A0F8BC}"/>
    <cellStyle name="Vejica 3 11 4 2" xfId="3958" xr:uid="{2AF8BD84-CED5-4008-8AF4-A34BED68B7BA}"/>
    <cellStyle name="Vejica 3 11 5" xfId="3959" xr:uid="{E158F780-FCB9-4508-BE3D-70671E142746}"/>
    <cellStyle name="Vejica 3 11 5 2" xfId="3960" xr:uid="{FC2A602D-FB92-4792-A4FC-BA56CAECE316}"/>
    <cellStyle name="Vejica 3 11 6" xfId="3961" xr:uid="{E1968D09-BECB-464E-9CC6-8545B2ADCBC3}"/>
    <cellStyle name="Vejica 3 11 6 2" xfId="3962" xr:uid="{319BDC07-443A-4383-949D-AAF42716EFCB}"/>
    <cellStyle name="Vejica 3 11 7" xfId="3963" xr:uid="{8A0A988E-DBF7-4047-AD0B-3DC72B45F632}"/>
    <cellStyle name="Vejica 3 12" xfId="3964" xr:uid="{92AEA595-B056-4CE2-8694-69312A5AA06D}"/>
    <cellStyle name="Vejica 3 12 2" xfId="3965" xr:uid="{706D7C4C-0FD1-4BFB-B81B-C234CAB328B4}"/>
    <cellStyle name="Vejica 3 12 3" xfId="3966" xr:uid="{B3C33014-0EBB-4844-B77B-E193CEC6E9CA}"/>
    <cellStyle name="Vejica 3 12 3 2" xfId="3967" xr:uid="{465AF99A-5BDE-4DF6-8362-3EBAEF1B5B8C}"/>
    <cellStyle name="Vejica 3 12 4" xfId="3968" xr:uid="{4CD7207E-8B55-4B71-93DF-DFFAB3F1ABCD}"/>
    <cellStyle name="Vejica 3 12 4 2" xfId="3969" xr:uid="{6959F421-144D-4986-ABE7-460CCBFF4CFD}"/>
    <cellStyle name="Vejica 3 12 5" xfId="3970" xr:uid="{94041D80-0314-4955-9805-DC37CC103946}"/>
    <cellStyle name="Vejica 3 12 5 2" xfId="3971" xr:uid="{C2A6640F-81E8-4EEA-A91D-8549C9870FA0}"/>
    <cellStyle name="Vejica 3 12 6" xfId="3972" xr:uid="{CEA449FD-BC4B-41DE-9673-276685BC9F5E}"/>
    <cellStyle name="Vejica 3 13" xfId="3973" xr:uid="{B604606D-9DAF-4B38-92FE-8153DD8C41B9}"/>
    <cellStyle name="Vejica 3 14" xfId="3974" xr:uid="{BCFA5D20-25B3-4A33-B7BF-18B841E4A1E6}"/>
    <cellStyle name="Vejica 3 15" xfId="3975" xr:uid="{667DBB05-E31C-46C0-954E-DCE671250324}"/>
    <cellStyle name="Vejica 3 15 2" xfId="3976" xr:uid="{DD46A7BD-E73D-4B01-A5FF-F4D9A44BFF87}"/>
    <cellStyle name="Vejica 3 16" xfId="3977" xr:uid="{5FE0C40F-8EED-49C2-B2F6-55591E509FF8}"/>
    <cellStyle name="Vejica 3 16 2" xfId="3978" xr:uid="{A9AA940D-AA0F-40D0-B764-A25EA5664346}"/>
    <cellStyle name="Vejica 3 17" xfId="3979" xr:uid="{7D3FC15B-98FE-46D9-B302-A4E6E80E0437}"/>
    <cellStyle name="Vejica 3 17 2" xfId="3980" xr:uid="{9EA26978-AC63-479F-896F-08C03960681E}"/>
    <cellStyle name="Vejica 3 18" xfId="3981" xr:uid="{0852BD7D-6C05-4CC3-987A-6EEF99DBA1AB}"/>
    <cellStyle name="Vejica 3 2" xfId="3982" xr:uid="{DFC6B31A-401E-4ABB-8291-61C6DF5AB38A}"/>
    <cellStyle name="Vejica 3 2 2" xfId="3983" xr:uid="{C7770D74-F4D4-43B2-BA76-216476E68435}"/>
    <cellStyle name="Vejica 3 2 2 2" xfId="3984" xr:uid="{06B15F6C-3A15-44A9-B4E5-ADE24DECE7F1}"/>
    <cellStyle name="Vejica 3 2 2 3" xfId="3985" xr:uid="{CE8C4B56-1E35-4CAA-AE9F-F9CBEAFC9895}"/>
    <cellStyle name="Vejica 3 2 2 3 2" xfId="3986" xr:uid="{5D03D26B-BAE4-4FD4-85BA-F04E2377F7D8}"/>
    <cellStyle name="Vejica 3 2 2 4" xfId="3987" xr:uid="{74A6EB5E-211D-467B-A7F3-2182C051E139}"/>
    <cellStyle name="Vejica 3 2 2 5" xfId="3988" xr:uid="{38023F96-F4C8-4340-8A78-EC5E3F350AF4}"/>
    <cellStyle name="Vejica 3 2 2 5 2" xfId="3989" xr:uid="{8C6A181E-73DE-4DC8-AA20-1037D71CAF31}"/>
    <cellStyle name="Vejica 3 2 3" xfId="3990" xr:uid="{6182A7FE-CBAF-4205-A311-ACF5A105204E}"/>
    <cellStyle name="Vejica 3 3" xfId="3991" xr:uid="{01F5A009-0C29-4430-BC3D-63BBCC943A16}"/>
    <cellStyle name="Vejica 3 3 2" xfId="3992" xr:uid="{6B66B201-9119-4235-ADEA-3BB75B71EDF9}"/>
    <cellStyle name="Vejica 3 3 3" xfId="3993" xr:uid="{C74BD073-1B08-4EC2-B446-E563745CF412}"/>
    <cellStyle name="Vejica 3 3 3 2" xfId="3994" xr:uid="{38F3D438-B9AD-4FEB-8E40-93A4247053FA}"/>
    <cellStyle name="Vejica 3 3 4" xfId="3995" xr:uid="{B181EE7A-3300-470B-8F47-9AC921449065}"/>
    <cellStyle name="Vejica 3 3 5" xfId="3996" xr:uid="{4FB7E8E9-B625-4ADF-9063-ED22E0B4FDF0}"/>
    <cellStyle name="Vejica 3 3 5 2" xfId="3997" xr:uid="{FABB7A18-378D-4213-BE8B-A0001B2B82DE}"/>
    <cellStyle name="Vejica 3 4" xfId="3998" xr:uid="{FC244988-2E03-4AEE-9DFB-93D0B65C2C41}"/>
    <cellStyle name="Vejica 3 4 2" xfId="3999" xr:uid="{A8563D19-95A4-4E7F-A9AC-F69D20699A81}"/>
    <cellStyle name="Vejica 3 4 3" xfId="4000" xr:uid="{383A3D4D-1994-495E-AF82-92DD24B73F07}"/>
    <cellStyle name="Vejica 3 4 3 2" xfId="4001" xr:uid="{8868EBB0-89B4-483C-87AE-09478E98C14B}"/>
    <cellStyle name="Vejica 3 4 4" xfId="4002" xr:uid="{5AF31CF0-6D18-40C7-AD15-109CF198EB30}"/>
    <cellStyle name="Vejica 3 4 5" xfId="4003" xr:uid="{F4B71309-79D7-4FBD-B687-68BB6557B842}"/>
    <cellStyle name="Vejica 3 4 5 2" xfId="4004" xr:uid="{64938E2E-2421-44E8-A751-D14769FF375C}"/>
    <cellStyle name="Vejica 3 5" xfId="4005" xr:uid="{3F577818-69E8-4C83-B78B-A0CF17C16D3D}"/>
    <cellStyle name="Vejica 3 5 2" xfId="4006" xr:uid="{E2925B7A-102F-4E4D-9FBD-3595A6C0E047}"/>
    <cellStyle name="Vejica 3 5 3" xfId="4007" xr:uid="{5CA5C607-5CB3-4C19-A822-0304BABC1598}"/>
    <cellStyle name="Vejica 3 5 3 2" xfId="4008" xr:uid="{6AD99DFF-B1D2-435A-A9A9-8536F517B70C}"/>
    <cellStyle name="Vejica 3 5 4" xfId="4009" xr:uid="{3812BB3F-8066-4B4C-AFCB-112EFD67AFA7}"/>
    <cellStyle name="Vejica 3 5 5" xfId="4010" xr:uid="{E36A3C71-1E82-4FA8-8368-15AB578E6963}"/>
    <cellStyle name="Vejica 3 5 5 2" xfId="4011" xr:uid="{DC6A877F-B164-457B-BBA3-2C9B09EF3A48}"/>
    <cellStyle name="Vejica 3 6" xfId="4012" xr:uid="{C505BE86-8F30-4360-95D8-AB3A9ABC4B8B}"/>
    <cellStyle name="Vejica 3 6 2" xfId="4013" xr:uid="{2BB65CBF-74DA-47C9-867D-3C43F4A7AAA3}"/>
    <cellStyle name="Vejica 3 6 3" xfId="4014" xr:uid="{425C3D51-87AD-4242-B926-D81FD3F6922F}"/>
    <cellStyle name="Vejica 3 6 3 2" xfId="4015" xr:uid="{B6A02F3B-E8D8-4110-B816-EAEF6BB20800}"/>
    <cellStyle name="Vejica 3 6 4" xfId="4016" xr:uid="{2D9132DF-5A17-4AEA-AEA9-FD9E4A84ADF7}"/>
    <cellStyle name="Vejica 3 6 5" xfId="4017" xr:uid="{EB939C7E-D836-4B0F-858F-23D28BA881C4}"/>
    <cellStyle name="Vejica 3 6 5 2" xfId="4018" xr:uid="{3F2AEA39-818B-4C6C-A085-8496862C229E}"/>
    <cellStyle name="Vejica 3 7" xfId="4019" xr:uid="{6E0AF79B-ED0E-4E41-A865-D1CA86B6AE0D}"/>
    <cellStyle name="Vejica 3 7 2" xfId="4020" xr:uid="{2A42DCD7-A291-4F5B-B52E-9CA1E45BF782}"/>
    <cellStyle name="Vejica 3 7 3" xfId="4021" xr:uid="{5A664A04-077B-4955-8B30-86694769C894}"/>
    <cellStyle name="Vejica 3 7 3 2" xfId="4022" xr:uid="{D5D736EC-3BA9-4BB2-8B12-6C91A1DB7EB8}"/>
    <cellStyle name="Vejica 3 7 4" xfId="4023" xr:uid="{145E056B-424B-499E-897B-3293A0007EF7}"/>
    <cellStyle name="Vejica 3 7 5" xfId="4024" xr:uid="{AB595CDD-96F2-46A6-8522-64C17DC221F0}"/>
    <cellStyle name="Vejica 3 7 5 2" xfId="4025" xr:uid="{556C52CE-1A46-45D4-96CC-C7C12F8D8FC0}"/>
    <cellStyle name="Vejica 3 8" xfId="4026" xr:uid="{BF986287-4BBA-4D77-9AD2-6AE843BA038E}"/>
    <cellStyle name="Vejica 3 8 2" xfId="4027" xr:uid="{635EE383-AF10-4253-8011-B9EE529FFEBF}"/>
    <cellStyle name="Vejica 3 8 3" xfId="4028" xr:uid="{2CC66C74-A4ED-463E-BA31-091A5242F51A}"/>
    <cellStyle name="Vejica 3 8 3 2" xfId="4029" xr:uid="{3D934D9C-D7AD-4A73-B7C0-C208D3856630}"/>
    <cellStyle name="Vejica 3 8 4" xfId="4030" xr:uid="{D7BC9566-F579-4A2D-AF81-1CB0DF7E18EA}"/>
    <cellStyle name="Vejica 3 8 5" xfId="4031" xr:uid="{6FB36273-6B2A-47CF-9D16-8188F431B473}"/>
    <cellStyle name="Vejica 3 8 5 2" xfId="4032" xr:uid="{B4697054-69B4-45F4-9779-1D59654B0E97}"/>
    <cellStyle name="Vejica 3 9" xfId="4033" xr:uid="{506281CE-6652-4EFB-A132-E46187A0C00B}"/>
    <cellStyle name="Vejica 3 9 2" xfId="4034" xr:uid="{643DA0D5-D44F-46E8-AB11-AD2DAC877988}"/>
    <cellStyle name="Vejica 3 9 2 2" xfId="4035" xr:uid="{7B41AB2B-A5D2-4F87-AD04-427CB18CF1CF}"/>
    <cellStyle name="Vejica 3 9 2 2 2" xfId="4036" xr:uid="{57B9C72B-EEFB-4EA5-A3D7-4E52B2FC20E5}"/>
    <cellStyle name="Vejica 3 9 2 2 3" xfId="4037" xr:uid="{2DBDF960-C93E-498D-9F11-DE4D3E9F4259}"/>
    <cellStyle name="Vejica 3 9 2 2 3 2" xfId="4038" xr:uid="{BC5C61B9-6690-4877-BFE7-2E1957883FF4}"/>
    <cellStyle name="Vejica 3 9 2 2 4" xfId="4039" xr:uid="{25B1D11A-1B11-4682-8FBA-B926B7EA6FBB}"/>
    <cellStyle name="Vejica 3 9 2 2 4 2" xfId="4040" xr:uid="{B8E053D2-1437-4B7F-ACCC-48C4548C2620}"/>
    <cellStyle name="Vejica 3 9 2 2 5" xfId="4041" xr:uid="{0B047A09-B0C1-4AE5-B0F6-56B2BC6AFFF3}"/>
    <cellStyle name="Vejica 3 9 2 2 5 2" xfId="4042" xr:uid="{481F2687-4D3E-4B2E-BBC2-BA0439E9E8E2}"/>
    <cellStyle name="Vejica 3 9 2 2 6" xfId="4043" xr:uid="{1C26E60B-B5CB-42E8-9858-B03F32A4C1B9}"/>
    <cellStyle name="Vejica 3 9 2 3" xfId="4044" xr:uid="{F2909011-DC11-4F63-A93E-ED7D30162C63}"/>
    <cellStyle name="Vejica 3 9 2 4" xfId="4045" xr:uid="{CD58F020-88F5-4D01-AEC2-0407BF6CC67B}"/>
    <cellStyle name="Vejica 3 9 2 4 2" xfId="4046" xr:uid="{75839A03-9F04-48B1-8C28-47CC25E4603A}"/>
    <cellStyle name="Vejica 3 9 2 5" xfId="4047" xr:uid="{F32505D7-D4FF-4391-B0DF-7D68EDB65BB1}"/>
    <cellStyle name="Vejica 3 9 2 5 2" xfId="4048" xr:uid="{DB6C4F82-252D-4920-B2A8-1802D06FCF7B}"/>
    <cellStyle name="Vejica 3 9 2 6" xfId="4049" xr:uid="{2F3B3110-9FCF-492A-BEC9-BDC4C1B83CFD}"/>
    <cellStyle name="Vejica 3 9 2 6 2" xfId="4050" xr:uid="{A20C51C9-C6AA-4A04-AC34-CD63A70575C5}"/>
    <cellStyle name="Vejica 3 9 2 7" xfId="4051" xr:uid="{3ABBEB6A-EF75-4365-BB81-5908EB4E9F6E}"/>
    <cellStyle name="Vejica 3 9 3" xfId="4052" xr:uid="{A9A6EAA0-4561-4777-A255-371154E85AF8}"/>
    <cellStyle name="Vejica 3 9 3 2" xfId="4053" xr:uid="{2DBB5009-35D4-4DE3-99E3-C2C62E727F81}"/>
    <cellStyle name="Vejica 3 9 3 3" xfId="4054" xr:uid="{518B109E-2F01-4580-95BC-E31DA0633417}"/>
    <cellStyle name="Vejica 3 9 3 3 2" xfId="4055" xr:uid="{44C2CC3D-539E-4B82-A4BA-127D5E0FE2ED}"/>
    <cellStyle name="Vejica 3 9 3 4" xfId="4056" xr:uid="{2795C70A-5F69-4984-8120-84216354C3BA}"/>
    <cellStyle name="Vejica 3 9 3 4 2" xfId="4057" xr:uid="{C7F1A1D0-8860-4EAE-9585-86D78311B977}"/>
    <cellStyle name="Vejica 3 9 3 5" xfId="4058" xr:uid="{162AB979-FC48-427E-A679-4D34636EC9D4}"/>
    <cellStyle name="Vejica 3 9 3 5 2" xfId="4059" xr:uid="{2A4B4BCD-A3B3-4127-A7AB-42EA823E227E}"/>
    <cellStyle name="Vejica 3 9 3 6" xfId="4060" xr:uid="{4BE8587A-06A6-46C6-B717-4C2D0383E830}"/>
    <cellStyle name="Vejica 3 9 4" xfId="4061" xr:uid="{9CD038C0-BB12-4E17-BB96-A24F6383F8C5}"/>
    <cellStyle name="Vejica 3 9 5" xfId="4062" xr:uid="{1633F134-D758-4D16-8228-63D5E04233A1}"/>
    <cellStyle name="Vejica 3 9 5 2" xfId="4063" xr:uid="{CBFAE35A-1097-4327-B715-7DEC64A8BA55}"/>
    <cellStyle name="Vejica 3 9 6" xfId="4064" xr:uid="{65EEC97C-100F-44FA-9C7C-98EB6071CC9F}"/>
    <cellStyle name="Vejica 3 9 6 2" xfId="4065" xr:uid="{01533B74-9FF3-44E9-92F4-F48898A300DA}"/>
    <cellStyle name="Vejica 3 9 7" xfId="4066" xr:uid="{49AA13E9-D3C0-4DE1-902E-A82A88577FB5}"/>
    <cellStyle name="Vejica 3 9 7 2" xfId="4067" xr:uid="{3019113A-54BA-4EF9-936C-6CDC7B64B235}"/>
    <cellStyle name="Vejica 3 9 8" xfId="4068" xr:uid="{5745EBC4-13D2-4846-A4CD-4354F697C31B}"/>
    <cellStyle name="Vejica 30" xfId="4069" xr:uid="{B75AF6CA-167E-44B0-B978-5DB654B88380}"/>
    <cellStyle name="Vejica 30 2" xfId="4070" xr:uid="{726D8A07-2319-4BEB-81E9-7F544864191B}"/>
    <cellStyle name="Vejica 30 3" xfId="4071" xr:uid="{DC665507-7D25-4BD7-8604-6883FA98A9F3}"/>
    <cellStyle name="Vejica 30 4" xfId="4072" xr:uid="{D60F4A44-1C09-4800-8D3A-B394022A3C84}"/>
    <cellStyle name="Vejica 31" xfId="4073" xr:uid="{6A92BBD8-EB8B-4BA4-AE22-748224A7F0EB}"/>
    <cellStyle name="Vejica 31 2" xfId="4074" xr:uid="{409A86DE-C5F6-4996-AAC6-C0561B9900C0}"/>
    <cellStyle name="Vejica 31 3" xfId="4075" xr:uid="{48595E03-DCD4-43D4-A102-FA21CE08824F}"/>
    <cellStyle name="Vejica 31 3 2" xfId="4076" xr:uid="{A0B6DF99-A6B8-461D-91EE-E1688D816421}"/>
    <cellStyle name="Vejica 31 4" xfId="4077" xr:uid="{4166FAD8-F4A7-4F8E-AC5A-0CFADAA4F859}"/>
    <cellStyle name="Vejica 31 5" xfId="4078" xr:uid="{3FDC5838-F149-4282-9DFC-528C6556BD1B}"/>
    <cellStyle name="Vejica 31 6" xfId="4079" xr:uid="{9AEACFD8-AE46-4A9E-A7C1-0A0E280E138A}"/>
    <cellStyle name="Vejica 31 7" xfId="4080" xr:uid="{B1698528-0B8C-458A-93E8-FE4BDA031914}"/>
    <cellStyle name="Vejica 31 7 2" xfId="4081" xr:uid="{0AB75F0F-04F6-4B8E-AE53-E521DBE0AED7}"/>
    <cellStyle name="Vejica 32" xfId="4082" xr:uid="{147C71D6-71A1-426B-958B-76B629730C9B}"/>
    <cellStyle name="Vejica 32 2" xfId="4083" xr:uid="{A4F19ED9-806C-416A-BD00-49CD53646113}"/>
    <cellStyle name="Vejica 32 3" xfId="4084" xr:uid="{06839292-659B-490F-AFF1-6EB505D782C2}"/>
    <cellStyle name="Vejica 32 3 2" xfId="4085" xr:uid="{8286812B-818B-4228-9694-89AA40FA76E6}"/>
    <cellStyle name="Vejica 32 4" xfId="4086" xr:uid="{B1374BB3-B740-4153-9969-C2DB3C952EB2}"/>
    <cellStyle name="Vejica 32 5" xfId="4087" xr:uid="{B77A972C-8A69-4C67-B8F2-E584E9AB5011}"/>
    <cellStyle name="Vejica 32 6" xfId="4088" xr:uid="{6E8F994C-634D-4323-ACB1-6FCF2F2CCB4E}"/>
    <cellStyle name="Vejica 32 7" xfId="4089" xr:uid="{C6A665E2-788A-48A4-8681-62075A4F4E3A}"/>
    <cellStyle name="Vejica 32 7 2" xfId="4090" xr:uid="{1507FF9E-B784-4A19-B2B7-E9BD1B195C26}"/>
    <cellStyle name="Vejica 33" xfId="4091" xr:uid="{19CABF89-E61A-4ADD-8D01-F75D0E7C229F}"/>
    <cellStyle name="Vejica 33 2" xfId="4092" xr:uid="{4F079721-B666-47AC-9CD4-5DFCD0AB958E}"/>
    <cellStyle name="Vejica 33 3" xfId="4093" xr:uid="{E300AA4F-7D89-4A41-B65D-AA6F86AF8A19}"/>
    <cellStyle name="Vejica 33 3 2" xfId="4094" xr:uid="{EC4D588D-A359-49DA-ACEB-92FFFD569DF9}"/>
    <cellStyle name="Vejica 33 4" xfId="4095" xr:uid="{C687A6B7-D129-4026-BCE1-E3FCE11BA0EE}"/>
    <cellStyle name="Vejica 33 5" xfId="4096" xr:uid="{292D729D-8341-43C1-A902-0C01B19705F5}"/>
    <cellStyle name="Vejica 33 6" xfId="4097" xr:uid="{D6249FAC-62E9-4F9C-8518-FD433C5E657A}"/>
    <cellStyle name="Vejica 33 7" xfId="4098" xr:uid="{5BA04B7A-05CC-4611-96D8-77D93203763F}"/>
    <cellStyle name="Vejica 33 7 2" xfId="4099" xr:uid="{4AFF2C13-4741-4F71-93DC-E8DB4DAFB7F1}"/>
    <cellStyle name="Vejica 34" xfId="4100" xr:uid="{D6F5AAE5-F423-474D-ADB9-06F0F1680782}"/>
    <cellStyle name="Vejica 34 2" xfId="4101" xr:uid="{870D09FE-4349-49DA-8576-92458ADE08D4}"/>
    <cellStyle name="Vejica 34 3" xfId="4102" xr:uid="{8BCAE03E-2780-4F99-9334-ED8A42C561CB}"/>
    <cellStyle name="Vejica 34 3 2" xfId="4103" xr:uid="{5B31A8E0-08E0-4B77-9D74-C64AB4DE09F1}"/>
    <cellStyle name="Vejica 34 4" xfId="4104" xr:uid="{8870AAA3-FD63-4E41-958D-0A7B40CA7FA9}"/>
    <cellStyle name="Vejica 34 5" xfId="4105" xr:uid="{ECB06884-1704-4097-AD37-4A6470AA481E}"/>
    <cellStyle name="Vejica 34 6" xfId="4106" xr:uid="{E2B8CBCF-3FB2-4050-8E0E-0320912043C4}"/>
    <cellStyle name="Vejica 34 7" xfId="4107" xr:uid="{9FB47178-F99E-4D5A-A2C4-7FEF052FEFBC}"/>
    <cellStyle name="Vejica 34 7 2" xfId="4108" xr:uid="{CAFF7A90-D51B-40D1-8453-A55988798DCB}"/>
    <cellStyle name="Vejica 35" xfId="4109" xr:uid="{5D88BBB4-C344-402D-9EED-00DFBB2695CE}"/>
    <cellStyle name="Vejica 35 2" xfId="4110" xr:uid="{E7EE5362-763B-4BAD-B430-B4B964E16EBF}"/>
    <cellStyle name="Vejica 35 3" xfId="4111" xr:uid="{AF4B1122-0323-4653-A9B5-28771487B4B6}"/>
    <cellStyle name="Vejica 35 4" xfId="4112" xr:uid="{29D8B20E-06D4-4E7B-9CCD-C6BFBA976A93}"/>
    <cellStyle name="Vejica 36" xfId="4113" xr:uid="{C7460A21-1E75-48F3-9C7F-1A07DA66D50F}"/>
    <cellStyle name="Vejica 37" xfId="4114" xr:uid="{F4FB0A18-687D-4E0A-B3C6-61A63101961C}"/>
    <cellStyle name="Vejica 38" xfId="4115" xr:uid="{B2E4B374-2C5E-434D-BF72-884B495DFF45}"/>
    <cellStyle name="Vejica 39" xfId="4116" xr:uid="{FBBB3BBE-DF1B-4ED1-A891-F4F1A71E1DB6}"/>
    <cellStyle name="Vejica 4" xfId="4117" xr:uid="{7D161238-4D68-4D6A-B9AF-5C015FB46BD1}"/>
    <cellStyle name="Vejica 4 10" xfId="4118" xr:uid="{45314694-E69B-4F0B-9448-661CA34F8E0E}"/>
    <cellStyle name="Vejica 4 10 2" xfId="4119" xr:uid="{A825298B-7BB5-4A6F-B0FB-7C4BD6A1AA30}"/>
    <cellStyle name="Vejica 4 10 2 2" xfId="4120" xr:uid="{27DD78AD-47E7-45A5-89F7-967D911DBEAB}"/>
    <cellStyle name="Vejica 4 10 2 2 2" xfId="4121" xr:uid="{010B554E-FD5F-4F2F-AF20-D5413BD7D781}"/>
    <cellStyle name="Vejica 4 10 2 2 3" xfId="4122" xr:uid="{94B064EB-6CA1-4B7D-8B60-0DB8DA227B21}"/>
    <cellStyle name="Vejica 4 10 2 2 3 2" xfId="4123" xr:uid="{FEE83067-6D9E-4404-8899-4B93696D6BB3}"/>
    <cellStyle name="Vejica 4 10 2 2 4" xfId="4124" xr:uid="{E42A1F8A-EC46-45C7-841F-E7D2B720919D}"/>
    <cellStyle name="Vejica 4 10 2 2 4 2" xfId="4125" xr:uid="{F956538E-916E-4A1C-8EBB-AA2218E1BC4A}"/>
    <cellStyle name="Vejica 4 10 2 2 5" xfId="4126" xr:uid="{3DA6CE48-E6DC-4E79-8A76-F342C7B7A1F9}"/>
    <cellStyle name="Vejica 4 10 2 2 5 2" xfId="4127" xr:uid="{1238DB08-0211-48AD-9E5D-1A15B2ECB965}"/>
    <cellStyle name="Vejica 4 10 2 2 6" xfId="4128" xr:uid="{EBFC4B4C-C678-4B32-89E1-37929A96B8A9}"/>
    <cellStyle name="Vejica 4 10 2 3" xfId="4129" xr:uid="{9E2B16B3-DD64-4680-8F23-C3C807B63DA1}"/>
    <cellStyle name="Vejica 4 10 2 4" xfId="4130" xr:uid="{DE3402CF-89CB-4117-9E61-0AB2BCC13E8F}"/>
    <cellStyle name="Vejica 4 10 2 4 2" xfId="4131" xr:uid="{435D49D5-CB1A-4F55-B4BD-2D85197C27C3}"/>
    <cellStyle name="Vejica 4 10 2 5" xfId="4132" xr:uid="{E61D733A-2837-48A3-81F5-6E285FA88D23}"/>
    <cellStyle name="Vejica 4 10 2 5 2" xfId="4133" xr:uid="{A6262438-9B1C-4A15-9767-0892E723BDD2}"/>
    <cellStyle name="Vejica 4 10 2 6" xfId="4134" xr:uid="{D391D63B-F5AC-4257-9969-C5263D3E8006}"/>
    <cellStyle name="Vejica 4 10 2 6 2" xfId="4135" xr:uid="{893621A9-FC6B-4E9A-AA7E-F0F3EE6B2CF8}"/>
    <cellStyle name="Vejica 4 10 2 7" xfId="4136" xr:uid="{218EBF7D-D11B-47B0-883C-765D64D7E4B3}"/>
    <cellStyle name="Vejica 4 10 3" xfId="4137" xr:uid="{3BD7E561-D6F5-4979-9CEF-0344D141C735}"/>
    <cellStyle name="Vejica 4 10 3 2" xfId="4138" xr:uid="{85141962-519A-42D0-B735-F61AF3C3F6A1}"/>
    <cellStyle name="Vejica 4 10 3 3" xfId="4139" xr:uid="{ADB614A1-62BF-4DD2-A286-BC846045BFF7}"/>
    <cellStyle name="Vejica 4 10 3 3 2" xfId="4140" xr:uid="{BB69801F-2029-452C-840B-EE3994F1054E}"/>
    <cellStyle name="Vejica 4 10 3 4" xfId="4141" xr:uid="{3EA16AC2-CAAC-4D5D-90B5-2CD8402F3AA4}"/>
    <cellStyle name="Vejica 4 10 3 4 2" xfId="4142" xr:uid="{E6535E57-A701-4A0C-BA5A-FE31B2B250C7}"/>
    <cellStyle name="Vejica 4 10 3 5" xfId="4143" xr:uid="{15BB8109-25DE-4123-BBE5-1850099E0D46}"/>
    <cellStyle name="Vejica 4 10 3 5 2" xfId="4144" xr:uid="{55D06F07-368B-423D-9405-7D25B1EC18DB}"/>
    <cellStyle name="Vejica 4 10 3 6" xfId="4145" xr:uid="{EF96A53E-071B-4314-BD07-1AFC60A36C76}"/>
    <cellStyle name="Vejica 4 10 4" xfId="4146" xr:uid="{501C8046-6154-42D7-AF00-5609B1E0F147}"/>
    <cellStyle name="Vejica 4 10 5" xfId="4147" xr:uid="{522B8F72-9F02-48D2-8A9A-AA6E24F644C3}"/>
    <cellStyle name="Vejica 4 10 5 2" xfId="4148" xr:uid="{84659422-4825-4C38-8D84-4A6A06B56B77}"/>
    <cellStyle name="Vejica 4 10 6" xfId="4149" xr:uid="{AAD62123-B897-48A5-9E29-8A3C48A8A929}"/>
    <cellStyle name="Vejica 4 10 6 2" xfId="4150" xr:uid="{5C8F44FE-5D04-495B-B31E-1020F0CF3F17}"/>
    <cellStyle name="Vejica 4 10 7" xfId="4151" xr:uid="{39A9B382-6216-4C96-8C08-C5DD5B51C225}"/>
    <cellStyle name="Vejica 4 10 7 2" xfId="4152" xr:uid="{2A5B9FA9-83B2-4D10-9576-E7C2DA565D85}"/>
    <cellStyle name="Vejica 4 10 8" xfId="4153" xr:uid="{F516E547-E50A-4D9C-A3AD-35161EB9F3C1}"/>
    <cellStyle name="Vejica 4 11" xfId="4154" xr:uid="{E7C56933-6947-422E-A71E-21B4305EE4F5}"/>
    <cellStyle name="Vejica 4 11 10" xfId="4155" xr:uid="{46ADD3EC-B1DF-42F5-8262-8736F2BA7C57}"/>
    <cellStyle name="Vejica 4 11 10 2" xfId="4156" xr:uid="{22106767-54AE-4E3B-893C-8374EC62F496}"/>
    <cellStyle name="Vejica 4 11 11" xfId="4157" xr:uid="{77AAFA60-4676-4DCC-8CF5-D7E48EF65776}"/>
    <cellStyle name="Vejica 4 11 2" xfId="4158" xr:uid="{633FE22D-16A0-4F1C-A3AA-D18213A79718}"/>
    <cellStyle name="Vejica 4 11 2 2" xfId="4159" xr:uid="{E3C93F8B-B4D1-4517-9AD0-E83A4A940BFB}"/>
    <cellStyle name="Vejica 4 11 2 2 2" xfId="4160" xr:uid="{141211B9-7710-48FE-BCD0-A58064C43E07}"/>
    <cellStyle name="Vejica 4 11 2 2 3" xfId="4161" xr:uid="{62C1FB47-8407-4EB3-BDF0-0495F41F3638}"/>
    <cellStyle name="Vejica 4 11 2 2 3 2" xfId="4162" xr:uid="{36C74542-8250-43F9-84C1-EF111CABADF9}"/>
    <cellStyle name="Vejica 4 11 2 2 4" xfId="4163" xr:uid="{57210002-EBD7-472D-A425-F215D8C0ADF3}"/>
    <cellStyle name="Vejica 4 11 2 2 4 2" xfId="4164" xr:uid="{CF26E5AA-9068-4BB3-9E0D-52AA8BF654DB}"/>
    <cellStyle name="Vejica 4 11 2 2 5" xfId="4165" xr:uid="{73E664D5-2D02-48BA-B51C-38CA71F48E8A}"/>
    <cellStyle name="Vejica 4 11 2 2 5 2" xfId="4166" xr:uid="{360159E4-950E-4012-84BD-7C27094FC825}"/>
    <cellStyle name="Vejica 4 11 2 2 6" xfId="4167" xr:uid="{F742385C-5086-41F2-B6DD-D6D127BCBFFB}"/>
    <cellStyle name="Vejica 4 11 2 3" xfId="4168" xr:uid="{4AE74C89-5FDB-4A11-AC95-47B485A60869}"/>
    <cellStyle name="Vejica 4 11 2 4" xfId="4169" xr:uid="{5F8DD581-48E1-443A-AECC-665401ED1E0C}"/>
    <cellStyle name="Vejica 4 11 2 4 2" xfId="4170" xr:uid="{68D75B3D-6FA7-4203-8D59-64439F04F024}"/>
    <cellStyle name="Vejica 4 11 2 5" xfId="4171" xr:uid="{35376B65-67C7-4ED4-ABFB-974A658C3261}"/>
    <cellStyle name="Vejica 4 11 2 5 2" xfId="4172" xr:uid="{13D857A9-3E50-44D6-9280-3B6389B60B9A}"/>
    <cellStyle name="Vejica 4 11 2 6" xfId="4173" xr:uid="{9CDDB43A-51F7-471E-B09D-F6E4AA6E3ED9}"/>
    <cellStyle name="Vejica 4 11 2 6 2" xfId="4174" xr:uid="{8118203E-0516-4392-AA2D-10991BD25F01}"/>
    <cellStyle name="Vejica 4 11 2 7" xfId="4175" xr:uid="{EFF09829-4037-4425-88DF-F63310121A1E}"/>
    <cellStyle name="Vejica 4 11 3" xfId="4176" xr:uid="{B10EA943-2D85-4031-AF24-FB8D69D921DB}"/>
    <cellStyle name="Vejica 4 11 4" xfId="4177" xr:uid="{F0FF208A-B130-44BC-AE63-FC38CB0A2AE1}"/>
    <cellStyle name="Vejica 4 11 4 2" xfId="4178" xr:uid="{34633AB5-D5AE-4428-B853-7E913D5BBD9C}"/>
    <cellStyle name="Vejica 4 11 5" xfId="4179" xr:uid="{90D5DB34-80D4-4169-85F2-C6C31702A7DC}"/>
    <cellStyle name="Vejica 4 11 5 2" xfId="4180" xr:uid="{37279E96-9DFF-4809-B347-99A170B9AD06}"/>
    <cellStyle name="Vejica 4 11 5 2 2" xfId="4181" xr:uid="{6220CDB9-B629-4C79-85FA-8DE3EECCBE2C}"/>
    <cellStyle name="Vejica 4 11 5 3" xfId="4182" xr:uid="{A1C4DE1E-6529-43B0-A1B5-29B291233D16}"/>
    <cellStyle name="Vejica 4 11 5 3 2" xfId="4183" xr:uid="{860F06A0-BB17-4807-97C8-8533B3219518}"/>
    <cellStyle name="Vejica 4 11 5 3 2 2" xfId="4184" xr:uid="{83052814-C05C-466B-B784-439EE7AB15F5}"/>
    <cellStyle name="Vejica 4 11 5 3 3" xfId="4185" xr:uid="{A8E6FBC7-30BC-4613-8860-A52C144813E9}"/>
    <cellStyle name="Vejica 4 11 5 3 3 2" xfId="4186" xr:uid="{196C96B8-EE1C-4795-BDF8-1892C624F6D1}"/>
    <cellStyle name="Vejica 4 11 5 3 4" xfId="4187" xr:uid="{EE1CD6B4-D63C-4DF8-93AF-A26B5A7BEB06}"/>
    <cellStyle name="Vejica 4 11 5 4" xfId="4188" xr:uid="{0FEB172F-7346-4E96-9972-A97E446ACF75}"/>
    <cellStyle name="Vejica 4 11 6" xfId="4189" xr:uid="{51A1E93F-F1DE-4428-8136-03CE5FBEEA6E}"/>
    <cellStyle name="Vejica 4 11 6 2" xfId="4190" xr:uid="{784ADCC8-E40C-4F9B-938B-14ACFCF15218}"/>
    <cellStyle name="Vejica 4 11 7" xfId="4191" xr:uid="{9BF1DAF7-3963-48FC-A540-B663440033E9}"/>
    <cellStyle name="Vejica 4 11 7 2" xfId="4192" xr:uid="{0F59BF38-5851-42CB-8E79-B5E850F5258F}"/>
    <cellStyle name="Vejica 4 11 8" xfId="4193" xr:uid="{63F9D3F7-62B1-4A51-B5D5-26C36381ED21}"/>
    <cellStyle name="Vejica 4 11 8 2" xfId="4194" xr:uid="{FCF54EC7-583C-45BF-AD51-39691AE945B1}"/>
    <cellStyle name="Vejica 4 11 9" xfId="4195" xr:uid="{ADB3FAC4-BCD3-4EFB-8174-5D6578B6DCD0}"/>
    <cellStyle name="Vejica 4 11 9 2" xfId="4196" xr:uid="{B4998367-2C1D-47E6-89B4-2D27E8A735B9}"/>
    <cellStyle name="Vejica 4 12" xfId="4197" xr:uid="{D661693D-B2F7-4837-B02A-45EB46D2669C}"/>
    <cellStyle name="Vejica 4 12 2" xfId="4198" xr:uid="{12D24440-5C37-4CCE-BABD-C8AA0B15BE91}"/>
    <cellStyle name="Vejica 4 12 2 2" xfId="4199" xr:uid="{315D621E-12E1-4B39-A7D2-C02699CFB7AF}"/>
    <cellStyle name="Vejica 4 12 2 3" xfId="4200" xr:uid="{8149FC98-A7AF-4359-942E-A924F6CBD2F6}"/>
    <cellStyle name="Vejica 4 12 2 3 2" xfId="4201" xr:uid="{7392676D-EFFC-497C-B7EA-86AC15F335CB}"/>
    <cellStyle name="Vejica 4 12 2 4" xfId="4202" xr:uid="{61398EDB-2AC0-4C74-A810-598BD0531099}"/>
    <cellStyle name="Vejica 4 12 2 4 2" xfId="4203" xr:uid="{C74E82B7-CDD6-4C05-9973-727493F1C2B2}"/>
    <cellStyle name="Vejica 4 12 2 5" xfId="4204" xr:uid="{0B2C422A-E995-44C7-8C6C-999E65920BC0}"/>
    <cellStyle name="Vejica 4 12 2 5 2" xfId="4205" xr:uid="{1C11AB21-DC01-46EE-ABD3-C12860619BDB}"/>
    <cellStyle name="Vejica 4 12 2 6" xfId="4206" xr:uid="{72926FBB-A916-4654-8663-9C39FE29E685}"/>
    <cellStyle name="Vejica 4 12 3" xfId="4207" xr:uid="{CBFB39DF-CB3B-44C1-B7F3-EED8B20C1049}"/>
    <cellStyle name="Vejica 4 12 4" xfId="4208" xr:uid="{B3051136-49E7-4F73-B32A-9E54DDFA01D9}"/>
    <cellStyle name="Vejica 4 12 4 2" xfId="4209" xr:uid="{9A87250C-0F93-4415-B384-F4D96FC4FAA5}"/>
    <cellStyle name="Vejica 4 12 5" xfId="4210" xr:uid="{8A2775C4-5A9C-4D67-9969-C9A270CC9DF6}"/>
    <cellStyle name="Vejica 4 12 5 2" xfId="4211" xr:uid="{CFD214CD-C3A7-4355-940F-998FF6CFDB37}"/>
    <cellStyle name="Vejica 4 12 6" xfId="4212" xr:uid="{CCECB280-0309-4AC7-A795-46E5F81424BB}"/>
    <cellStyle name="Vejica 4 12 6 2" xfId="4213" xr:uid="{B112E715-A760-41E7-B891-805B759FEC4D}"/>
    <cellStyle name="Vejica 4 12 7" xfId="4214" xr:uid="{CF975D55-E8AD-4478-BEA6-4637AA8389B5}"/>
    <cellStyle name="Vejica 4 13" xfId="4215" xr:uid="{89980AA1-941A-48A2-930B-4D846E2DD6B9}"/>
    <cellStyle name="Vejica 4 13 2" xfId="4216" xr:uid="{2AC4AE53-7120-49B2-A079-6AB23257651D}"/>
    <cellStyle name="Vejica 4 13 2 2" xfId="4217" xr:uid="{D3F5FF89-E61D-459C-B380-500D4F5CBEDD}"/>
    <cellStyle name="Vejica 4 13 2 2 2" xfId="4218" xr:uid="{CF9470B0-DC87-4AC3-B99E-C8EE5CD6366B}"/>
    <cellStyle name="Vejica 4 13 2 2 3" xfId="4219" xr:uid="{A9753BC6-FB3B-43A1-89BA-6ACAAEE57ECA}"/>
    <cellStyle name="Vejica 4 13 2 2 3 2" xfId="4220" xr:uid="{15048950-1AD2-4B12-AC65-7F83D420E58E}"/>
    <cellStyle name="Vejica 4 13 2 2 4" xfId="4221" xr:uid="{19FFAED8-7EAB-4B8F-9775-783ED3418F40}"/>
    <cellStyle name="Vejica 4 13 2 2 4 2" xfId="4222" xr:uid="{B5659ED2-4AAE-4E00-B876-45075E7747C2}"/>
    <cellStyle name="Vejica 4 13 2 2 5" xfId="4223" xr:uid="{E0BC7D01-41BB-4A7E-8037-A12E5CA459AB}"/>
    <cellStyle name="Vejica 4 13 2 2 5 2" xfId="4224" xr:uid="{CD7019F4-9D87-4D0B-A061-193462DFD907}"/>
    <cellStyle name="Vejica 4 13 2 2 6" xfId="4225" xr:uid="{670A4026-1162-4833-8B61-2FCBFAF3A8DA}"/>
    <cellStyle name="Vejica 4 13 2 3" xfId="4226" xr:uid="{0F093EAA-7892-4939-B4C4-2158D3CADEDE}"/>
    <cellStyle name="Vejica 4 13 2 4" xfId="4227" xr:uid="{DCFD697D-23C8-46B9-8A5C-D34B0347F964}"/>
    <cellStyle name="Vejica 4 13 2 4 2" xfId="4228" xr:uid="{DCACEE87-1549-4F02-9839-7A27A85DA7F8}"/>
    <cellStyle name="Vejica 4 13 2 5" xfId="4229" xr:uid="{A04FCF14-C652-48F7-8783-EE831877D4F7}"/>
    <cellStyle name="Vejica 4 13 2 5 2" xfId="4230" xr:uid="{C9E39531-B381-431E-ABFF-9458EC012634}"/>
    <cellStyle name="Vejica 4 13 2 6" xfId="4231" xr:uid="{EDF82159-969D-4A4F-B894-31852B502FAD}"/>
    <cellStyle name="Vejica 4 13 2 6 2" xfId="4232" xr:uid="{0A07822F-7FE4-4594-A6C8-70623C2FB05F}"/>
    <cellStyle name="Vejica 4 13 2 7" xfId="4233" xr:uid="{B067FE36-DC8A-4A3B-8D2A-5679448B552A}"/>
    <cellStyle name="Vejica 4 13 3" xfId="4234" xr:uid="{76608735-6E6D-4C61-BB52-4B2FC5243615}"/>
    <cellStyle name="Vejica 4 13 4" xfId="4235" xr:uid="{F9FF37E8-03BB-42A7-9756-06FFA5D298C8}"/>
    <cellStyle name="Vejica 4 13 4 2" xfId="4236" xr:uid="{78761BC3-6303-4539-8409-4CDB64A4781A}"/>
    <cellStyle name="Vejica 4 13 5" xfId="4237" xr:uid="{A928E40D-8069-4C4B-99E7-52F4DD06A2F5}"/>
    <cellStyle name="Vejica 4 13 5 2" xfId="4238" xr:uid="{28274945-9138-47CA-8320-460AB4BB7CAC}"/>
    <cellStyle name="Vejica 4 13 6" xfId="4239" xr:uid="{C4262F1E-45B2-45F1-9E98-56A14ECCC4C1}"/>
    <cellStyle name="Vejica 4 13 6 2" xfId="4240" xr:uid="{89D6F6CB-B43D-43CD-92AA-3B687A4698E8}"/>
    <cellStyle name="Vejica 4 13 7" xfId="4241" xr:uid="{3FBA1F02-5965-4D2E-80C9-F88DF731F760}"/>
    <cellStyle name="Vejica 4 13 7 2" xfId="4242" xr:uid="{58A4D493-1C5B-4987-9301-3DC9051A1D92}"/>
    <cellStyle name="Vejica 4 13 8" xfId="4243" xr:uid="{A99F94CA-82AB-4AD3-BEDF-0CE004F69EA8}"/>
    <cellStyle name="Vejica 4 13 8 2" xfId="4244" xr:uid="{D8708316-5667-4B7C-A03D-3DB48B829199}"/>
    <cellStyle name="Vejica 4 13 9" xfId="4245" xr:uid="{65EB8550-EBCF-41DA-B560-51B1BC61C64D}"/>
    <cellStyle name="Vejica 4 14" xfId="4246" xr:uid="{84E08E02-5CEB-4D13-B9C4-3F46F89F9CF1}"/>
    <cellStyle name="Vejica 4 14 2" xfId="4247" xr:uid="{79793F06-F276-4024-9D38-7C628DB2D93D}"/>
    <cellStyle name="Vejica 4 14 3" xfId="4248" xr:uid="{AD592BAB-9479-48FF-A72A-E4F73681F7B5}"/>
    <cellStyle name="Vejica 4 14 3 2" xfId="4249" xr:uid="{94D4801A-A62A-4697-9A80-CB879A82BCA1}"/>
    <cellStyle name="Vejica 4 14 4" xfId="4250" xr:uid="{6A3C27D4-8FC6-42DC-845A-3C7DF6E87530}"/>
    <cellStyle name="Vejica 4 14 4 2" xfId="4251" xr:uid="{CFDF0B86-F8DC-4A07-A8B9-E0057904CF96}"/>
    <cellStyle name="Vejica 4 14 5" xfId="4252" xr:uid="{7493CB73-BF8A-401F-A060-71E9AC647EA6}"/>
    <cellStyle name="Vejica 4 14 5 2" xfId="4253" xr:uid="{70DDF4F4-2E5A-4667-B6C3-858FDC9C2BB2}"/>
    <cellStyle name="Vejica 4 14 6" xfId="4254" xr:uid="{9494AB2E-7D71-4962-B2FE-434AACEF18D9}"/>
    <cellStyle name="Vejica 4 15" xfId="4255" xr:uid="{77060769-934F-4D7A-B3C8-2B2A12B9CD29}"/>
    <cellStyle name="Vejica 4 16" xfId="4256" xr:uid="{F7C8404A-4646-4B46-8AC1-E5870363E163}"/>
    <cellStyle name="Vejica 4 16 2" xfId="4257" xr:uid="{FD005C9B-005A-4381-B121-8A00ECEFA39B}"/>
    <cellStyle name="Vejica 4 17" xfId="4258" xr:uid="{36A33F12-F7FB-42BF-844A-3E9598B75B2A}"/>
    <cellStyle name="Vejica 4 17 2" xfId="4259" xr:uid="{13ADBF9D-AF14-4474-8657-B7904E19E643}"/>
    <cellStyle name="Vejica 4 17 2 2" xfId="4260" xr:uid="{39A51DC5-0A41-4ADC-B925-CD436C7E0A17}"/>
    <cellStyle name="Vejica 4 17 3" xfId="4261" xr:uid="{BF457AA4-0417-4B6E-AF19-B3D3CAF6E210}"/>
    <cellStyle name="Vejica 4 17 3 2" xfId="4262" xr:uid="{059837D4-5708-4D2B-BB08-4991040E92EC}"/>
    <cellStyle name="Vejica 4 17 3 2 2" xfId="4263" xr:uid="{19EB6D2D-412B-46BD-BE64-5A2BFBA78785}"/>
    <cellStyle name="Vejica 4 17 3 3" xfId="4264" xr:uid="{A6264E00-71D5-42E3-AEE4-7F669CBF9AC2}"/>
    <cellStyle name="Vejica 4 17 3 3 2" xfId="4265" xr:uid="{7CB168B1-D443-4732-A6FF-396EC0AC06C1}"/>
    <cellStyle name="Vejica 4 17 3 4" xfId="4266" xr:uid="{983664BA-BFD1-4217-BDA0-F98F37C90B51}"/>
    <cellStyle name="Vejica 4 17 4" xfId="4267" xr:uid="{41D6914A-5206-4918-8E98-CE8DC7AAA9B2}"/>
    <cellStyle name="Vejica 4 18" xfId="4268" xr:uid="{CA6782D5-56AD-43DA-ADD1-F562760C85C8}"/>
    <cellStyle name="Vejica 4 18 2" xfId="4269" xr:uid="{D01E37B1-8AA9-4EEA-9823-941FBF0E63FA}"/>
    <cellStyle name="Vejica 4 18 2 2" xfId="4270" xr:uid="{3F9FFAFC-5705-4793-8B1B-24CB849DF23B}"/>
    <cellStyle name="Vejica 4 18 3" xfId="4271" xr:uid="{3C3DF149-E9D8-450B-B3C2-CCA2F4045D7D}"/>
    <cellStyle name="Vejica 4 19" xfId="4272" xr:uid="{4F1BF059-B4A5-4D4A-B6EA-3EFE0ECADBAC}"/>
    <cellStyle name="Vejica 4 19 2" xfId="4273" xr:uid="{3C86EFBC-8F42-4908-85D8-6E7923E01D54}"/>
    <cellStyle name="Vejica 4 2" xfId="4274" xr:uid="{B273D007-C385-4DBF-A488-D8330F14BEC7}"/>
    <cellStyle name="Vejica 4 2 2" xfId="4275" xr:uid="{B6C51141-D6F8-4A63-98EA-09085F3E1F2E}"/>
    <cellStyle name="Vejica 4 2 3" xfId="4276" xr:uid="{C2B5C9FC-EEAD-484A-990B-4B70AC09EF3B}"/>
    <cellStyle name="Vejica 4 2 3 2" xfId="4277" xr:uid="{200CFCFD-B501-4AE6-8499-80E31117E8C8}"/>
    <cellStyle name="Vejica 4 2 4" xfId="4278" xr:uid="{5BC6C1D9-3014-4B48-8825-8D3A353E0625}"/>
    <cellStyle name="Vejica 4 2 5" xfId="4279" xr:uid="{0459F8D2-D608-420B-BEA8-A39DA7996F32}"/>
    <cellStyle name="Vejica 4 2 5 2" xfId="4280" xr:uid="{0EBAC4ED-A591-4BF7-A5B9-205D22E02C9F}"/>
    <cellStyle name="Vejica 4 20" xfId="4281" xr:uid="{FB8C760E-2663-4E08-B859-C57AEECF5E01}"/>
    <cellStyle name="Vejica 4 20 2" xfId="4282" xr:uid="{A143963B-71E6-47DF-AFFE-91AB7A8DF7A6}"/>
    <cellStyle name="Vejica 4 20 2 2" xfId="4283" xr:uid="{A923E31F-DC93-4AE6-B0DC-A9F892124728}"/>
    <cellStyle name="Vejica 4 20 3" xfId="4284" xr:uid="{E0E28292-E001-4B33-BDF6-9EA98534C174}"/>
    <cellStyle name="Vejica 4 21" xfId="4285" xr:uid="{EB3FF51F-5F33-47E8-9638-A1E67E64A445}"/>
    <cellStyle name="Vejica 4 3" xfId="4286" xr:uid="{4D8AE708-3429-4473-BAD1-D6EF2344FE11}"/>
    <cellStyle name="Vejica 4 3 2" xfId="4287" xr:uid="{E2BABD57-B74E-4332-9361-12376A46C81A}"/>
    <cellStyle name="Vejica 4 3 3" xfId="4288" xr:uid="{5EF14975-E0D2-41B5-96A2-F25D02BCFEFC}"/>
    <cellStyle name="Vejica 4 3 3 2" xfId="4289" xr:uid="{82CAD9C8-6176-4124-BE93-AE0E94730AAC}"/>
    <cellStyle name="Vejica 4 3 4" xfId="4290" xr:uid="{252D10AD-EF12-4C72-907A-F7E9FFA77AB5}"/>
    <cellStyle name="Vejica 4 3 5" xfId="4291" xr:uid="{1A46C481-3171-4C9C-8F53-3BFE406CDE76}"/>
    <cellStyle name="Vejica 4 3 5 2" xfId="4292" xr:uid="{5FC16C36-405E-48D7-9A00-F3CD720C42C7}"/>
    <cellStyle name="Vejica 4 4" xfId="4293" xr:uid="{C79B862A-0495-497A-98C9-F2D89BC9FC02}"/>
    <cellStyle name="Vejica 4 4 2" xfId="4294" xr:uid="{8FAFFB7A-76E3-47B0-ABD0-A9C22C952D88}"/>
    <cellStyle name="Vejica 4 4 3" xfId="4295" xr:uid="{19C64CD0-A16E-479D-A9ED-50CE4D4D1758}"/>
    <cellStyle name="Vejica 4 4 3 2" xfId="4296" xr:uid="{11EF7EFF-0635-4DD2-B5C0-ADD089DEB281}"/>
    <cellStyle name="Vejica 4 4 4" xfId="4297" xr:uid="{73D19813-4B8C-4A07-A3ED-3DA47DE9D873}"/>
    <cellStyle name="Vejica 4 4 5" xfId="4298" xr:uid="{E26DE03E-8AB6-4B18-AA0F-33865B6E29AF}"/>
    <cellStyle name="Vejica 4 4 5 2" xfId="4299" xr:uid="{CE11B8CE-AD85-43AC-B55B-F43CB95AD3E0}"/>
    <cellStyle name="Vejica 4 5" xfId="4300" xr:uid="{C1FDA19B-E829-443E-9D12-0267D4232DC7}"/>
    <cellStyle name="Vejica 4 5 2" xfId="4301" xr:uid="{807FE81B-7452-4E7A-951C-B4371A60C052}"/>
    <cellStyle name="Vejica 4 5 3" xfId="4302" xr:uid="{D1009F7F-A7E5-4D57-82C4-1A560BFEEFB3}"/>
    <cellStyle name="Vejica 4 5 4" xfId="4303" xr:uid="{C5E480A7-5531-4789-8325-621520C46B89}"/>
    <cellStyle name="Vejica 4 5 5" xfId="4304" xr:uid="{99B9B887-3D0A-456B-82E0-6BD5EDD5EF48}"/>
    <cellStyle name="Vejica 4 5 5 2" xfId="4305" xr:uid="{5BE3B007-1607-4E26-A2D3-BDCF3C8BC500}"/>
    <cellStyle name="Vejica 4 6" xfId="4306" xr:uid="{17B02E15-8784-4342-B2D3-1F852434E88E}"/>
    <cellStyle name="Vejica 4 6 2" xfId="4307" xr:uid="{CDB2CFE4-F335-4BD6-A79C-55F39E156797}"/>
    <cellStyle name="Vejica 4 6 3" xfId="4308" xr:uid="{3F93354B-10A6-467B-88C8-4F9A9801004D}"/>
    <cellStyle name="Vejica 4 6 4" xfId="4309" xr:uid="{2F8F93D2-DC63-438B-908F-1397F4912158}"/>
    <cellStyle name="Vejica 4 6 5" xfId="4310" xr:uid="{16C874AB-95D5-4D27-B97A-2EC68698B0FF}"/>
    <cellStyle name="Vejica 4 6 5 2" xfId="4311" xr:uid="{27B4D41C-8629-435B-B153-6358FF9C40C3}"/>
    <cellStyle name="Vejica 4 7" xfId="4312" xr:uid="{D87CED9F-DA16-4DB6-B4B9-336C925D70B0}"/>
    <cellStyle name="Vejica 4 7 2" xfId="4313" xr:uid="{DAA5C7DD-6E75-4158-8873-7B3CF37C5F22}"/>
    <cellStyle name="Vejica 4 7 3" xfId="4314" xr:uid="{14890143-BBE6-45D5-8074-0E4B3CF941C9}"/>
    <cellStyle name="Vejica 4 7 4" xfId="4315" xr:uid="{E546C811-AC6F-4F10-885D-39010830882B}"/>
    <cellStyle name="Vejica 4 7 5" xfId="4316" xr:uid="{8A79D949-B235-4E98-864F-74999B5FD097}"/>
    <cellStyle name="Vejica 4 7 5 2" xfId="4317" xr:uid="{497028F3-BC05-45A2-B41A-A5D240A10321}"/>
    <cellStyle name="Vejica 4 8" xfId="4318" xr:uid="{0B036EE4-F6CD-4183-8C17-34C147351FAE}"/>
    <cellStyle name="Vejica 4 8 2" xfId="4319" xr:uid="{7EBF2254-0E2E-4210-B1A2-52298E1AD5AA}"/>
    <cellStyle name="Vejica 4 8 3" xfId="4320" xr:uid="{88A44E2A-322C-41F3-961F-F752D29B4CDC}"/>
    <cellStyle name="Vejica 4 8 4" xfId="4321" xr:uid="{35E44FB5-0E5D-4E45-8752-F0B34C430D35}"/>
    <cellStyle name="Vejica 4 8 5" xfId="4322" xr:uid="{2A2ECCC0-2A58-4C5D-93DE-F5E05D9A1F94}"/>
    <cellStyle name="Vejica 4 8 5 2" xfId="4323" xr:uid="{E72807FE-CDE9-4980-8BB3-59B3B816EAAB}"/>
    <cellStyle name="Vejica 4 9" xfId="4324" xr:uid="{E1F31A58-D2F1-496D-A248-9F15227A910C}"/>
    <cellStyle name="Vejica 4 9 10" xfId="4325" xr:uid="{35B3B4A0-7EF4-47DC-AB11-314C76FEEC18}"/>
    <cellStyle name="Vejica 4 9 10 2" xfId="4326" xr:uid="{AEE41B64-FDEE-417E-8BF7-DA180ECAFD5A}"/>
    <cellStyle name="Vejica 4 9 11" xfId="4327" xr:uid="{ADEA2101-8B67-41D8-927A-D7FBDA5DA43E}"/>
    <cellStyle name="Vejica 4 9 2" xfId="4328" xr:uid="{3C731103-247C-46FB-B35F-95868285EFDC}"/>
    <cellStyle name="Vejica 4 9 2 10" xfId="4329" xr:uid="{23E4402F-B851-4E6D-B865-E961C762FEA2}"/>
    <cellStyle name="Vejica 4 9 2 10 2" xfId="4330" xr:uid="{37D141B3-4BE1-40FB-9066-AF4215296276}"/>
    <cellStyle name="Vejica 4 9 2 11" xfId="4331" xr:uid="{8683B308-B851-409A-A91E-A9266AFC946D}"/>
    <cellStyle name="Vejica 4 9 2 2" xfId="4332" xr:uid="{FFBC8B61-6FD4-41D0-9100-24447AB0D958}"/>
    <cellStyle name="Vejica 4 9 2 2 2" xfId="4333" xr:uid="{9F391FA4-F5AA-47DA-8CD3-174FBEBA2337}"/>
    <cellStyle name="Vejica 4 9 2 2 2 2" xfId="4334" xr:uid="{E4A177C7-BD87-497A-8300-440DF62F2E6D}"/>
    <cellStyle name="Vejica 4 9 2 2 2 3" xfId="4335" xr:uid="{AA9DAF68-2A41-45BD-95C2-121A85338157}"/>
    <cellStyle name="Vejica 4 9 2 2 2 4" xfId="4336" xr:uid="{B34F52DC-E99C-438C-9343-D719541D2B82}"/>
    <cellStyle name="Vejica 4 9 2 2 2 4 2" xfId="4337" xr:uid="{ECE036AE-C372-4A42-9FFA-7229887D3848}"/>
    <cellStyle name="Vejica 4 9 2 2 2 5" xfId="4338" xr:uid="{16AEFEF4-BEAC-4F55-8689-0AA97BE28BA0}"/>
    <cellStyle name="Vejica 4 9 2 2 2 5 2" xfId="4339" xr:uid="{832840DE-870B-4CA2-AA83-51B1BD2C9874}"/>
    <cellStyle name="Vejica 4 9 2 2 2 6" xfId="4340" xr:uid="{50FAFFF6-1147-456E-9A7A-B52B397CF0E2}"/>
    <cellStyle name="Vejica 4 9 2 2 3" xfId="4341" xr:uid="{6D68008F-DDBE-412B-8701-DE8B9ED77DDC}"/>
    <cellStyle name="Vejica 4 9 2 2 4" xfId="4342" xr:uid="{090F92BF-8164-469F-B9A0-F9877197FB64}"/>
    <cellStyle name="Vejica 4 9 2 2 5" xfId="4343" xr:uid="{A89235AF-878D-49E9-9AAA-4FB697D1AD49}"/>
    <cellStyle name="Vejica 4 9 2 2 5 2" xfId="4344" xr:uid="{C5E54739-5225-4FA5-8DDB-3B4B9DE68B85}"/>
    <cellStyle name="Vejica 4 9 2 2 6" xfId="4345" xr:uid="{17B0DA01-4418-4190-916E-FBF0026F0558}"/>
    <cellStyle name="Vejica 4 9 2 2 6 2" xfId="4346" xr:uid="{A5BE9407-637D-499B-8681-7ABEE032EC11}"/>
    <cellStyle name="Vejica 4 9 2 2 7" xfId="4347" xr:uid="{DB13248C-0705-4C25-AAAF-2ADFD0E7C41D}"/>
    <cellStyle name="Vejica 4 9 2 3" xfId="4348" xr:uid="{D0FEF23E-F957-42F4-AE74-BB4302AFECCE}"/>
    <cellStyle name="Vejica 4 9 2 4" xfId="4349" xr:uid="{A185D0D2-34F2-45B0-BFB5-AF55E55D1FEC}"/>
    <cellStyle name="Vejica 4 9 2 5" xfId="4350" xr:uid="{423EEE8D-C92C-4E04-BC06-D0C5822D8B1A}"/>
    <cellStyle name="Vejica 4 9 2 5 2" xfId="4351" xr:uid="{64A98F10-891E-4C74-9803-EFAE48714BAA}"/>
    <cellStyle name="Vejica 4 9 2 5 2 2" xfId="4352" xr:uid="{0B3CD4C3-C8CA-4D2C-B486-3C21CEBA98A2}"/>
    <cellStyle name="Vejica 4 9 2 5 3" xfId="4353" xr:uid="{D9269307-1FAD-4F15-811C-7ABF25FFE43E}"/>
    <cellStyle name="Vejica 4 9 2 5 3 2" xfId="4354" xr:uid="{22737EE4-3223-4842-BF94-635A29044F07}"/>
    <cellStyle name="Vejica 4 9 2 5 3 2 2" xfId="4355" xr:uid="{3638D11B-294D-4275-B522-DE70D3D69DB3}"/>
    <cellStyle name="Vejica 4 9 2 5 3 3" xfId="4356" xr:uid="{F8247DCC-666D-47FC-ADA4-C9BE205EA7BB}"/>
    <cellStyle name="Vejica 4 9 2 5 3 3 2" xfId="4357" xr:uid="{6FDEC72A-195A-45D5-9E4E-367A046F0367}"/>
    <cellStyle name="Vejica 4 9 2 5 3 4" xfId="4358" xr:uid="{7798E27A-8FEE-4258-B039-7EA9BFE17A37}"/>
    <cellStyle name="Vejica 4 9 2 5 4" xfId="4359" xr:uid="{DAAEF08F-6E01-45A2-9542-BD83BA0EA646}"/>
    <cellStyle name="Vejica 4 9 2 6" xfId="4360" xr:uid="{5E05B306-EDCF-4449-BA62-3D126C1C5588}"/>
    <cellStyle name="Vejica 4 9 2 6 2" xfId="4361" xr:uid="{53755CB8-1927-4EC3-B060-8B487326C4B2}"/>
    <cellStyle name="Vejica 4 9 2 7" xfId="4362" xr:uid="{9A439B13-5586-4A2D-BEC1-36E5A2B40C5B}"/>
    <cellStyle name="Vejica 4 9 2 7 2" xfId="4363" xr:uid="{42865116-BA15-4E5A-91C2-512579D08AE6}"/>
    <cellStyle name="Vejica 4 9 2 8" xfId="4364" xr:uid="{52EC3A30-A9BF-41B3-9F2E-2CA5230F166F}"/>
    <cellStyle name="Vejica 4 9 2 8 2" xfId="4365" xr:uid="{FC5EB15F-7B29-4998-8277-EE99D9F1A724}"/>
    <cellStyle name="Vejica 4 9 2 9" xfId="4366" xr:uid="{7CB96FAE-0898-4CD7-8506-BFEC80B95B16}"/>
    <cellStyle name="Vejica 4 9 2 9 2" xfId="4367" xr:uid="{52345423-5672-4E70-9365-5C3B7658C4AA}"/>
    <cellStyle name="Vejica 4 9 3" xfId="4368" xr:uid="{F6726F6E-F51D-4694-B184-9FCB880A5855}"/>
    <cellStyle name="Vejica 4 9 3 2" xfId="4369" xr:uid="{2473644B-E856-48E7-BDA5-61F42219B9B2}"/>
    <cellStyle name="Vejica 4 9 3 2 2" xfId="4370" xr:uid="{2DF046AE-A0BE-4BFD-B418-A108E1B495D3}"/>
    <cellStyle name="Vejica 4 9 3 2 3" xfId="4371" xr:uid="{679C3F43-9E74-4467-8EC6-5132136958EB}"/>
    <cellStyle name="Vejica 4 9 3 2 4" xfId="4372" xr:uid="{51131420-FF7F-4841-8826-5D7D253EB475}"/>
    <cellStyle name="Vejica 4 9 3 2 4 2" xfId="4373" xr:uid="{A0D34220-7A40-4F32-B471-A2010EBBF00A}"/>
    <cellStyle name="Vejica 4 9 3 2 5" xfId="4374" xr:uid="{BFFB3027-BB53-43DC-AB0A-C91E8086937A}"/>
    <cellStyle name="Vejica 4 9 3 2 5 2" xfId="4375" xr:uid="{61BEBB51-5F2F-497C-BCDB-B84076C2462C}"/>
    <cellStyle name="Vejica 4 9 3 2 6" xfId="4376" xr:uid="{022FB1AB-519B-4F8B-A798-0C227C0F9771}"/>
    <cellStyle name="Vejica 4 9 3 3" xfId="4377" xr:uid="{13C9B478-F547-458A-8499-D7A1C4323DB5}"/>
    <cellStyle name="Vejica 4 9 3 4" xfId="4378" xr:uid="{3E1C77F5-5F61-457B-A7FA-53834AECC427}"/>
    <cellStyle name="Vejica 4 9 3 5" xfId="4379" xr:uid="{7B4DDD24-4B68-440D-B031-59EAE5AAC941}"/>
    <cellStyle name="Vejica 4 9 3 5 2" xfId="4380" xr:uid="{E5C7588D-BD6C-49D3-A8D7-6194813C902E}"/>
    <cellStyle name="Vejica 4 9 3 6" xfId="4381" xr:uid="{8B3909E4-2655-401B-B2AA-738A169CF4CF}"/>
    <cellStyle name="Vejica 4 9 3 6 2" xfId="4382" xr:uid="{25582BB5-CD07-4EC0-A8CC-DA8545C20091}"/>
    <cellStyle name="Vejica 4 9 3 7" xfId="4383" xr:uid="{0A2ACEAB-296A-4796-807C-82F8D03CDC98}"/>
    <cellStyle name="Vejica 4 9 4" xfId="4384" xr:uid="{A4CEEA09-8EE5-4719-A26A-53135898DA0E}"/>
    <cellStyle name="Vejica 4 9 5" xfId="4385" xr:uid="{A5176BA0-E349-42A0-8EC7-8E3E175A17FE}"/>
    <cellStyle name="Vejica 4 9 6" xfId="4386" xr:uid="{ACB58D9A-B38E-4F42-AD67-F040A6FC05BC}"/>
    <cellStyle name="Vejica 4 9 6 2" xfId="4387" xr:uid="{1717B042-7ADD-4141-A919-FF8DDEB3E1F1}"/>
    <cellStyle name="Vejica 4 9 6 2 2" xfId="4388" xr:uid="{F2885A65-8EB6-4EC3-874F-CFAA813B6053}"/>
    <cellStyle name="Vejica 4 9 6 3" xfId="4389" xr:uid="{C3D356C5-6896-4F9D-A226-4669C384E339}"/>
    <cellStyle name="Vejica 4 9 6 3 2" xfId="4390" xr:uid="{7ABFB254-891C-4253-A94F-6F2A948098F3}"/>
    <cellStyle name="Vejica 4 9 6 3 2 2" xfId="4391" xr:uid="{3EF3492B-690F-4E18-B391-A90CAE9201D2}"/>
    <cellStyle name="Vejica 4 9 6 3 3" xfId="4392" xr:uid="{18BDE5BF-F227-44B6-ABF1-67BE853F36C1}"/>
    <cellStyle name="Vejica 4 9 6 3 3 2" xfId="4393" xr:uid="{3953C770-84A2-4000-BDEA-F797C3535D1E}"/>
    <cellStyle name="Vejica 4 9 6 3 4" xfId="4394" xr:uid="{CFAE9D9E-4F58-44C2-9A4D-ED6B56D1AA86}"/>
    <cellStyle name="Vejica 4 9 6 4" xfId="4395" xr:uid="{12F70325-9606-42B3-AF51-A0969904097C}"/>
    <cellStyle name="Vejica 4 9 7" xfId="4396" xr:uid="{1275C35D-3736-45D7-A84C-23B3900585FB}"/>
    <cellStyle name="Vejica 4 9 7 2" xfId="4397" xr:uid="{F2E3DD17-D01A-4B4F-B58D-AC2BBC9693A4}"/>
    <cellStyle name="Vejica 4 9 8" xfId="4398" xr:uid="{CB74BE9C-752C-4329-9485-93E4217DB86D}"/>
    <cellStyle name="Vejica 4 9 8 2" xfId="4399" xr:uid="{6DE81F82-D24D-4861-B49D-832370B9970B}"/>
    <cellStyle name="Vejica 4 9 9" xfId="4400" xr:uid="{E3380B52-6C50-4B9B-9C16-A8CE8538211B}"/>
    <cellStyle name="Vejica 4 9 9 2" xfId="4401" xr:uid="{51AD8F49-FBEE-428E-89B8-32F94147C34B}"/>
    <cellStyle name="Vejica 40" xfId="4402" xr:uid="{DF34745D-948E-419E-A121-9A4ADB7BF6F3}"/>
    <cellStyle name="Vejica 41" xfId="4509" xr:uid="{8F1B634A-8DB4-4630-BBFC-A4B5FF2D3618}"/>
    <cellStyle name="Vejica 5" xfId="4403" xr:uid="{EC129A63-D6FA-42AA-AB65-C7AA119A9287}"/>
    <cellStyle name="Vejica 5 2" xfId="4404" xr:uid="{A287F45D-BA3F-4EFE-8E22-68D56BEDA157}"/>
    <cellStyle name="Vejica 5 2 2" xfId="4405" xr:uid="{F73D3116-2D7C-48AA-9817-592C17BD170B}"/>
    <cellStyle name="Vejica 5 2 3" xfId="4406" xr:uid="{58EA0932-54B6-41CA-9DA9-3B35ABD91454}"/>
    <cellStyle name="Vejica 5 2 4" xfId="4407" xr:uid="{277A479E-9B4D-4956-BC7C-6CA04F97A206}"/>
    <cellStyle name="Vejica 5 2 5" xfId="4408" xr:uid="{B641DD91-9BB0-4B6B-A4D7-5BC13A4F797A}"/>
    <cellStyle name="Vejica 5 3" xfId="4409" xr:uid="{7D04727F-8B21-4139-A337-EC00A33BE0EA}"/>
    <cellStyle name="Vejica 5 3 2" xfId="4410" xr:uid="{68995912-B1CA-4A59-921D-04767590B656}"/>
    <cellStyle name="Vejica 5 3 2 2" xfId="4411" xr:uid="{F433FFBF-DC28-498E-BBF2-9168B4B3097F}"/>
    <cellStyle name="Vejica 5 3 2 3" xfId="4412" xr:uid="{BCA29CE4-00CA-4E55-BDC2-9C623A3C8B5F}"/>
    <cellStyle name="Vejica 5 3 2 4" xfId="4413" xr:uid="{34D1C1A9-4AB4-4FB8-8BA0-7E604FFC6133}"/>
    <cellStyle name="Vejica 5 3 2 4 2" xfId="4414" xr:uid="{1976994C-834A-44B5-9D59-E4CA0490140B}"/>
    <cellStyle name="Vejica 5 3 2 5" xfId="4415" xr:uid="{C8333C6B-78AB-44BF-9CD7-EF0F07DBE467}"/>
    <cellStyle name="Vejica 5 3 2 5 2" xfId="4416" xr:uid="{DD017023-ECB9-4CC0-83ED-C30670600C53}"/>
    <cellStyle name="Vejica 5 3 2 6" xfId="4417" xr:uid="{A69B1F8C-DB6B-4831-9384-20F3F2ACB218}"/>
    <cellStyle name="Vejica 5 3 3" xfId="4418" xr:uid="{7AF4502F-AC0F-4279-90C5-BBA7A4B1C3BD}"/>
    <cellStyle name="Vejica 5 3 4" xfId="4419" xr:uid="{AEDE5247-29CE-4B53-A5BB-538702C8524B}"/>
    <cellStyle name="Vejica 5 3 5" xfId="4420" xr:uid="{B543754A-1FB3-4D24-910C-0449B7594B93}"/>
    <cellStyle name="Vejica 5 3 5 2" xfId="4421" xr:uid="{D2C83EE3-563F-496F-B456-B85B3CCF38F1}"/>
    <cellStyle name="Vejica 5 3 6" xfId="4422" xr:uid="{8AD2A5E5-D1AB-43C9-8560-C0D030631D4A}"/>
    <cellStyle name="Vejica 5 3 6 2" xfId="4423" xr:uid="{0B13FDFD-232E-4537-985B-A6655ACA4D43}"/>
    <cellStyle name="Vejica 5 3 7" xfId="4424" xr:uid="{271A8D7C-4683-4908-B815-67FB229D952D}"/>
    <cellStyle name="Vejica 5 4" xfId="4425" xr:uid="{28CEC935-0E14-4BAA-B6EB-A605CA3D569A}"/>
    <cellStyle name="Vejica 5 5" xfId="4426" xr:uid="{2287FCCC-4E92-473E-BCB2-6FF2EB2A59F9}"/>
    <cellStyle name="Vejica 5 6" xfId="4427" xr:uid="{E087846C-1EB5-4A33-A099-A2F61AFC3C99}"/>
    <cellStyle name="Vejica 5 6 2" xfId="4428" xr:uid="{0758D806-DE7E-4695-9D1F-302EE76CAE94}"/>
    <cellStyle name="Vejica 5 7" xfId="4429" xr:uid="{C2BA1363-051F-4DE8-9118-97BAC84FFA7B}"/>
    <cellStyle name="Vejica 6" xfId="4430" xr:uid="{3142EFFE-0BAE-4EEA-9B2C-23EA277F563F}"/>
    <cellStyle name="Vejica 6 2" xfId="4431" xr:uid="{8AA2A225-DEE7-4C39-A76F-543DAB38CDCC}"/>
    <cellStyle name="Vejica 6 3" xfId="4432" xr:uid="{55BA3F1F-A78F-42BB-9ABA-9C0C7E493BB1}"/>
    <cellStyle name="Vejica 6 4" xfId="4433" xr:uid="{2E878C81-30DD-4550-819D-810ADA7F482A}"/>
    <cellStyle name="Vejica 6 5" xfId="4434" xr:uid="{9A1671C3-A573-49D0-A258-ECE54675961E}"/>
    <cellStyle name="Vejica 7" xfId="4435" xr:uid="{A19F76BB-7FF1-4199-AB8B-8CB18D32E443}"/>
    <cellStyle name="Vejica 7 2" xfId="4436" xr:uid="{83F21FE3-7CD7-4796-BA12-58F61E0F2839}"/>
    <cellStyle name="Vejica 7 2 2" xfId="4437" xr:uid="{A861BA85-96CC-4669-9B5D-E96AB60A6B52}"/>
    <cellStyle name="Vejica 7 2 3" xfId="4438" xr:uid="{FD2BAFF4-4375-4DB8-9E11-37B0A8389D37}"/>
    <cellStyle name="Vejica 7 2 4" xfId="4439" xr:uid="{C803A914-B638-4B5A-95F9-2FB8C4F41559}"/>
    <cellStyle name="Vejica 7 2 5" xfId="4440" xr:uid="{A4F418BE-DD40-4342-A3FC-2FFE54FFCD2D}"/>
    <cellStyle name="Vejica 7 2 5 2" xfId="4441" xr:uid="{CBBD42D8-F190-4A07-92BB-316DF0A3EF0C}"/>
    <cellStyle name="Vejica 7 3" xfId="4442" xr:uid="{7D394C80-321D-4CD2-805D-4E3307EBE49F}"/>
    <cellStyle name="Vejica 7 3 2" xfId="4443" xr:uid="{8A06F7F7-70DF-4F3E-8045-76C307C24255}"/>
    <cellStyle name="Vejica 7 3 3" xfId="4444" xr:uid="{F55B03C7-9865-451D-B6C9-C6861C4000F0}"/>
    <cellStyle name="Vejica 7 3 4" xfId="4445" xr:uid="{093EDE64-233E-4952-A80F-4ABB4A035F5D}"/>
    <cellStyle name="Vejica 7 3 5" xfId="4446" xr:uid="{FC18EEB2-0933-4721-AEEB-73CA36547ED1}"/>
    <cellStyle name="Vejica 7 3 5 2" xfId="4447" xr:uid="{27E4350B-6DF8-4A1F-8ED6-3DC3CD49F4AB}"/>
    <cellStyle name="Vejica 7 4" xfId="4448" xr:uid="{529B9F60-BD31-49F9-A5BE-319B292127EF}"/>
    <cellStyle name="Vejica 7 5" xfId="4449" xr:uid="{D253611E-7FB6-4C21-9450-27BA3305E115}"/>
    <cellStyle name="Vejica 7 6" xfId="4450" xr:uid="{3472D450-0716-472E-A6A2-4C6AEFFC16F9}"/>
    <cellStyle name="Vejica 7 7" xfId="4451" xr:uid="{AD82ECF3-87F3-4BF6-AD09-8611F9E703D2}"/>
    <cellStyle name="Vejica 7 7 2" xfId="4452" xr:uid="{3424DAD2-E0E2-42C3-B578-0CA9CB944357}"/>
    <cellStyle name="Vejica 8" xfId="4453" xr:uid="{AC04F4AA-3793-4ECC-A711-D069F3BDD36F}"/>
    <cellStyle name="Vejica 8 2" xfId="4454" xr:uid="{D3946523-02B0-4A42-84F1-5245642B0276}"/>
    <cellStyle name="Vejica 8 2 2" xfId="4455" xr:uid="{45CB86EB-C629-4C5B-8BD8-E803E2DFFCDE}"/>
    <cellStyle name="Vejica 8 2 3" xfId="4456" xr:uid="{7CBE408E-7596-4C73-B6EB-078B73138CEC}"/>
    <cellStyle name="Vejica 8 2 4" xfId="4457" xr:uid="{3E8937B7-9415-4862-9BB2-40239004326D}"/>
    <cellStyle name="Vejica 8 2 5" xfId="4458" xr:uid="{63E485A5-9CAB-4175-AA82-2E2AD6C63768}"/>
    <cellStyle name="Vejica 8 2 5 2" xfId="4459" xr:uid="{D4263F05-232B-4C87-B78E-150E5A470887}"/>
    <cellStyle name="Vejica 8 3" xfId="4460" xr:uid="{8A35AEC1-75AD-4CF5-B522-A234EDC0A6E6}"/>
    <cellStyle name="Vejica 8 3 2" xfId="4461" xr:uid="{60471AE4-4EA0-48EC-B0C2-E3B7B4ECA91C}"/>
    <cellStyle name="Vejica 8 3 3" xfId="4462" xr:uid="{65D03CB2-9F16-4D9D-867A-0756635D1ECF}"/>
    <cellStyle name="Vejica 8 3 4" xfId="4463" xr:uid="{016C4967-66C4-4FF6-8731-41E84A8FE86D}"/>
    <cellStyle name="Vejica 8 3 5" xfId="4464" xr:uid="{D2A33568-9678-49B7-99F1-BFC762FF1102}"/>
    <cellStyle name="Vejica 8 3 5 2" xfId="4465" xr:uid="{2BFD1808-0CD8-467A-82CA-EDC28CB4703A}"/>
    <cellStyle name="Vejica 8 4" xfId="4466" xr:uid="{B61EFA58-B53F-47BC-AD68-776204ECA041}"/>
    <cellStyle name="Vejica 8 5" xfId="4467" xr:uid="{4BDD4CAF-CECE-49C9-B66E-A7588CFA44C9}"/>
    <cellStyle name="Vejica 8 6" xfId="4468" xr:uid="{7DD473A8-14AE-4AB8-95EC-137013EB84C4}"/>
    <cellStyle name="Vejica 8 7" xfId="4469" xr:uid="{A1B1695D-3135-46F9-BCCE-32FB6423996B}"/>
    <cellStyle name="Vejica 9" xfId="4470" xr:uid="{5F4C6EE4-FAA3-4EE3-B75E-F5EF4B7C4D46}"/>
    <cellStyle name="Vejica 9 2" xfId="4471" xr:uid="{6D99F8A8-12A7-44C2-984C-86EE63F5A22C}"/>
    <cellStyle name="Vejica 9 2 2" xfId="4472" xr:uid="{E5E7392B-2BC7-4243-AA79-9D59FFD94D9A}"/>
    <cellStyle name="Vejica 9 2 3" xfId="4473" xr:uid="{B7057100-7835-46E2-A042-56848150E9AD}"/>
    <cellStyle name="Vejica 9 2 4" xfId="4474" xr:uid="{5DDF81A6-8898-467B-A108-26BEB6CFA716}"/>
    <cellStyle name="Vejica 9 2 5" xfId="4475" xr:uid="{14683C42-078F-4E19-93EB-25061C7CB9C3}"/>
    <cellStyle name="Vejica 9 2 5 2" xfId="4476" xr:uid="{32DCF846-EFF5-41E5-B5E6-F2554F5768D8}"/>
    <cellStyle name="Vejica 9 3" xfId="4477" xr:uid="{57CF9667-46DF-474D-BB6B-D92BF3F89D24}"/>
    <cellStyle name="Vejica 9 3 2" xfId="4478" xr:uid="{3514D6CF-3E24-4E49-802B-563529827064}"/>
    <cellStyle name="Vejica 9 3 3" xfId="4479" xr:uid="{B97F0575-6ACF-4140-8C62-F702AD4D3110}"/>
    <cellStyle name="Vejica 9 3 4" xfId="4480" xr:uid="{9EA34F2B-16C8-49B1-8A69-0254E9DCF5E8}"/>
    <cellStyle name="Vejica 9 3 5" xfId="4481" xr:uid="{5DF3DC4A-B276-4014-AA27-50AA9A2BFA58}"/>
    <cellStyle name="Vejica 9 3 5 2" xfId="4482" xr:uid="{4399F00D-5E62-4FF4-9787-D3199C2BAF4C}"/>
    <cellStyle name="Vejica 9 4" xfId="4483" xr:uid="{B04A2D89-053B-4259-BBE5-7BB75EAD8410}"/>
    <cellStyle name="Vejica 9 5" xfId="4484" xr:uid="{44659ECB-EA75-40CA-9DF3-3914461DDCF4}"/>
    <cellStyle name="Vejica 9 6" xfId="4485" xr:uid="{C450F501-FD8F-4FC8-BA2B-CE7A4D43A624}"/>
    <cellStyle name="Vejica 9 7" xfId="4486" xr:uid="{6A225C1A-D579-4DDA-BAB6-FBAF31215685}"/>
    <cellStyle name="Vnos 2" xfId="4487" xr:uid="{EE5151F7-FDB9-46A2-9192-738365BD2D30}"/>
    <cellStyle name="Vnos 2 2" xfId="4488" xr:uid="{0F650D34-9DC5-42DC-9AF7-4EC702FEEF3A}"/>
    <cellStyle name="Vnos 2 3" xfId="4489" xr:uid="{244430C6-5992-46FA-9FF0-74E86D95CBB8}"/>
    <cellStyle name="Vnos 3" xfId="4490" xr:uid="{8CF1E6AE-09A0-413A-99F2-7408FE7DFCB8}"/>
    <cellStyle name="Vnos 3 2" xfId="4491" xr:uid="{3CCC0246-84C2-4FD1-BE9A-95828DF05B20}"/>
    <cellStyle name="Vnos 3 3" xfId="4492" xr:uid="{53DFB125-828E-4775-A508-48F4FC90E0CD}"/>
    <cellStyle name="Vnos 3 4" xfId="4493" xr:uid="{9200750F-A8DE-4B0C-880B-19CD20BC7D81}"/>
    <cellStyle name="Vsota 2" xfId="4494" xr:uid="{D81B7EF7-ABBE-4511-AA88-3A3E0C5ECFBD}"/>
    <cellStyle name="Vsota 2 2" xfId="4495" xr:uid="{F7678D9C-6855-4BBD-8CA3-4671E1F7DFD4}"/>
    <cellStyle name="Warning Text 1" xfId="4496" xr:uid="{72B057CE-FCF2-4D99-B0D8-C0D3CF97B728}"/>
    <cellStyle name="Warning Text 1 2" xfId="4497" xr:uid="{E8C38302-CB74-44DC-B5C2-69B3624B8DA0}"/>
    <cellStyle name="Warning Text 2" xfId="4498" xr:uid="{00D9AD65-E04B-4F50-B33F-26EB1650D1D6}"/>
    <cellStyle name="Warning Text 2 2" xfId="4499" xr:uid="{B478D21E-62D8-4FB8-BC5F-951679052183}"/>
    <cellStyle name="Warning Text 3" xfId="4500" xr:uid="{9F3E5239-577F-49F4-AD97-4105AD9AC3C3}"/>
    <cellStyle name="Warning Text 3 2" xfId="4501" xr:uid="{08450AB1-3024-45B7-9DAE-6243E76BEEBB}"/>
    <cellStyle name="Warning Text 4" xfId="4502" xr:uid="{BAD767C7-6663-4214-9550-FC0E7819C054}"/>
    <cellStyle name="Warning Text 4 2" xfId="4503" xr:uid="{B5ADE25C-7953-4D80-B389-74450FAEAED2}"/>
    <cellStyle name="Warning Text 5" xfId="4504" xr:uid="{15C3B502-E440-4649-A93C-6431818BFDE3}"/>
    <cellStyle name="Warning Text 5 2" xfId="4505" xr:uid="{18ADC019-B474-4EF1-8550-B8ADB7055EFC}"/>
    <cellStyle name="Warning Text 6" xfId="4506" xr:uid="{E84B4A21-FEB7-498F-A09F-20BF808086F7}"/>
    <cellStyle name="Warning Text 6 2" xfId="4507" xr:uid="{CE5445CF-0BED-45B5-AFDA-4A2ED422693E}"/>
  </cellStyles>
  <dxfs count="0"/>
  <tableStyles count="1" defaultTableStyle="TableStyleMedium9" defaultPivotStyle="PivotStyleLight16">
    <tableStyle name="Slog tabele 1" pivot="0" count="0" xr9:uid="{B54CBE08-11C0-484B-84D1-ADC499A2BED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1</xdr:row>
      <xdr:rowOff>123825</xdr:rowOff>
    </xdr:from>
    <xdr:to>
      <xdr:col>3</xdr:col>
      <xdr:colOff>466725</xdr:colOff>
      <xdr:row>4</xdr:row>
      <xdr:rowOff>47625</xdr:rowOff>
    </xdr:to>
    <xdr:pic>
      <xdr:nvPicPr>
        <xdr:cNvPr id="110996" name="Slika 2">
          <a:extLst>
            <a:ext uri="{FF2B5EF4-FFF2-40B4-BE49-F238E27FC236}">
              <a16:creationId xmlns:a16="http://schemas.microsoft.com/office/drawing/2014/main" id="{A6660EF0-5D44-7B24-F3BB-4CD2A2C5EE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725" y="314325"/>
          <a:ext cx="2124075"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885825</xdr:colOff>
      <xdr:row>291</xdr:row>
      <xdr:rowOff>0</xdr:rowOff>
    </xdr:from>
    <xdr:ext cx="184731" cy="281628"/>
    <xdr:sp macro="" textlink="">
      <xdr:nvSpPr>
        <xdr:cNvPr id="2" name="PoljeZBesedilom 1">
          <a:extLst>
            <a:ext uri="{FF2B5EF4-FFF2-40B4-BE49-F238E27FC236}">
              <a16:creationId xmlns:a16="http://schemas.microsoft.com/office/drawing/2014/main" id="{812A6045-FCD9-41C0-940D-1498B7F99599}"/>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 name="PoljeZBesedilom 2">
          <a:extLst>
            <a:ext uri="{FF2B5EF4-FFF2-40B4-BE49-F238E27FC236}">
              <a16:creationId xmlns:a16="http://schemas.microsoft.com/office/drawing/2014/main" id="{8FB4FEF5-A594-4B7C-A1E5-FF3D29F162C1}"/>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4" name="PoljeZBesedilom 3">
          <a:extLst>
            <a:ext uri="{FF2B5EF4-FFF2-40B4-BE49-F238E27FC236}">
              <a16:creationId xmlns:a16="http://schemas.microsoft.com/office/drawing/2014/main" id="{4A719E20-9281-477A-875A-AB3DFEAE96ED}"/>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5" name="PoljeZBesedilom 4">
          <a:extLst>
            <a:ext uri="{FF2B5EF4-FFF2-40B4-BE49-F238E27FC236}">
              <a16:creationId xmlns:a16="http://schemas.microsoft.com/office/drawing/2014/main" id="{9F21C5E5-3BEA-4D3F-8C03-649F97713AA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6" name="PoljeZBesedilom 5">
          <a:extLst>
            <a:ext uri="{FF2B5EF4-FFF2-40B4-BE49-F238E27FC236}">
              <a16:creationId xmlns:a16="http://schemas.microsoft.com/office/drawing/2014/main" id="{5340E2FD-B4BB-4062-A24A-E82F61B7638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7" name="PoljeZBesedilom 6">
          <a:extLst>
            <a:ext uri="{FF2B5EF4-FFF2-40B4-BE49-F238E27FC236}">
              <a16:creationId xmlns:a16="http://schemas.microsoft.com/office/drawing/2014/main" id="{022CDE80-2549-4152-A937-13346682A12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8" name="PoljeZBesedilom 7">
          <a:extLst>
            <a:ext uri="{FF2B5EF4-FFF2-40B4-BE49-F238E27FC236}">
              <a16:creationId xmlns:a16="http://schemas.microsoft.com/office/drawing/2014/main" id="{EB33CB09-A243-4026-AFEE-3F9415A34DCC}"/>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9" name="PoljeZBesedilom 8">
          <a:extLst>
            <a:ext uri="{FF2B5EF4-FFF2-40B4-BE49-F238E27FC236}">
              <a16:creationId xmlns:a16="http://schemas.microsoft.com/office/drawing/2014/main" id="{7C3DA527-62D7-4258-A963-9E15B94C6A86}"/>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0" name="PoljeZBesedilom 9">
          <a:extLst>
            <a:ext uri="{FF2B5EF4-FFF2-40B4-BE49-F238E27FC236}">
              <a16:creationId xmlns:a16="http://schemas.microsoft.com/office/drawing/2014/main" id="{4CA36319-83B4-4DCD-8AED-7D9483F7F32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1" name="PoljeZBesedilom 10">
          <a:extLst>
            <a:ext uri="{FF2B5EF4-FFF2-40B4-BE49-F238E27FC236}">
              <a16:creationId xmlns:a16="http://schemas.microsoft.com/office/drawing/2014/main" id="{49B3C437-CD4E-4496-BF59-1EAC9597C63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2" name="PoljeZBesedilom 11">
          <a:extLst>
            <a:ext uri="{FF2B5EF4-FFF2-40B4-BE49-F238E27FC236}">
              <a16:creationId xmlns:a16="http://schemas.microsoft.com/office/drawing/2014/main" id="{D5B734A3-4CDD-4600-BD93-E15684702B7D}"/>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3" name="PoljeZBesedilom 12">
          <a:extLst>
            <a:ext uri="{FF2B5EF4-FFF2-40B4-BE49-F238E27FC236}">
              <a16:creationId xmlns:a16="http://schemas.microsoft.com/office/drawing/2014/main" id="{A2A913DB-8658-414A-A6C1-9243D372DE97}"/>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4" name="PoljeZBesedilom 13">
          <a:extLst>
            <a:ext uri="{FF2B5EF4-FFF2-40B4-BE49-F238E27FC236}">
              <a16:creationId xmlns:a16="http://schemas.microsoft.com/office/drawing/2014/main" id="{DEA39CA1-EE60-4B8E-98D6-9A70737346A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5" name="PoljeZBesedilom 14">
          <a:extLst>
            <a:ext uri="{FF2B5EF4-FFF2-40B4-BE49-F238E27FC236}">
              <a16:creationId xmlns:a16="http://schemas.microsoft.com/office/drawing/2014/main" id="{A08A43D3-3111-4872-8964-AA1722C6601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6" name="PoljeZBesedilom 15">
          <a:extLst>
            <a:ext uri="{FF2B5EF4-FFF2-40B4-BE49-F238E27FC236}">
              <a16:creationId xmlns:a16="http://schemas.microsoft.com/office/drawing/2014/main" id="{A07AAFE8-D813-4F30-BEE3-4AE8CA93ED2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7" name="PoljeZBesedilom 16">
          <a:extLst>
            <a:ext uri="{FF2B5EF4-FFF2-40B4-BE49-F238E27FC236}">
              <a16:creationId xmlns:a16="http://schemas.microsoft.com/office/drawing/2014/main" id="{C8123AF4-C672-4E64-B5BE-F586F324624F}"/>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8" name="PoljeZBesedilom 17">
          <a:extLst>
            <a:ext uri="{FF2B5EF4-FFF2-40B4-BE49-F238E27FC236}">
              <a16:creationId xmlns:a16="http://schemas.microsoft.com/office/drawing/2014/main" id="{8579F958-174F-4377-AFB1-FDD0C9F15AE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19" name="PoljeZBesedilom 18">
          <a:extLst>
            <a:ext uri="{FF2B5EF4-FFF2-40B4-BE49-F238E27FC236}">
              <a16:creationId xmlns:a16="http://schemas.microsoft.com/office/drawing/2014/main" id="{250AC3EA-833B-4CA7-8C74-F684905E1CB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0" name="PoljeZBesedilom 19">
          <a:extLst>
            <a:ext uri="{FF2B5EF4-FFF2-40B4-BE49-F238E27FC236}">
              <a16:creationId xmlns:a16="http://schemas.microsoft.com/office/drawing/2014/main" id="{AB55E65E-638E-46A0-979E-875C6B43B95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1" name="PoljeZBesedilom 20">
          <a:extLst>
            <a:ext uri="{FF2B5EF4-FFF2-40B4-BE49-F238E27FC236}">
              <a16:creationId xmlns:a16="http://schemas.microsoft.com/office/drawing/2014/main" id="{B3646DED-8C72-4453-8D16-3DF1F8D9C8C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2" name="PoljeZBesedilom 21">
          <a:extLst>
            <a:ext uri="{FF2B5EF4-FFF2-40B4-BE49-F238E27FC236}">
              <a16:creationId xmlns:a16="http://schemas.microsoft.com/office/drawing/2014/main" id="{12BD751D-6571-441E-AB6D-52638288474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3" name="PoljeZBesedilom 22">
          <a:extLst>
            <a:ext uri="{FF2B5EF4-FFF2-40B4-BE49-F238E27FC236}">
              <a16:creationId xmlns:a16="http://schemas.microsoft.com/office/drawing/2014/main" id="{3A2C10D1-84CE-4359-BA7E-D603ABA054C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4" name="PoljeZBesedilom 23">
          <a:extLst>
            <a:ext uri="{FF2B5EF4-FFF2-40B4-BE49-F238E27FC236}">
              <a16:creationId xmlns:a16="http://schemas.microsoft.com/office/drawing/2014/main" id="{3DA54569-1ADF-4617-9F45-85D231DE224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5" name="PoljeZBesedilom 24">
          <a:extLst>
            <a:ext uri="{FF2B5EF4-FFF2-40B4-BE49-F238E27FC236}">
              <a16:creationId xmlns:a16="http://schemas.microsoft.com/office/drawing/2014/main" id="{56EEAB7F-421C-4A4F-892F-A55D94D19DA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6" name="PoljeZBesedilom 25">
          <a:extLst>
            <a:ext uri="{FF2B5EF4-FFF2-40B4-BE49-F238E27FC236}">
              <a16:creationId xmlns:a16="http://schemas.microsoft.com/office/drawing/2014/main" id="{EC25114B-DE7A-4A91-948B-048848B44D4E}"/>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7" name="PoljeZBesedilom 26">
          <a:extLst>
            <a:ext uri="{FF2B5EF4-FFF2-40B4-BE49-F238E27FC236}">
              <a16:creationId xmlns:a16="http://schemas.microsoft.com/office/drawing/2014/main" id="{DC72B1DA-C941-4A36-9814-D3EDBC17154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8" name="PoljeZBesedilom 27">
          <a:extLst>
            <a:ext uri="{FF2B5EF4-FFF2-40B4-BE49-F238E27FC236}">
              <a16:creationId xmlns:a16="http://schemas.microsoft.com/office/drawing/2014/main" id="{DE521A33-A09C-488E-8774-48E8391D762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29" name="PoljeZBesedilom 28">
          <a:extLst>
            <a:ext uri="{FF2B5EF4-FFF2-40B4-BE49-F238E27FC236}">
              <a16:creationId xmlns:a16="http://schemas.microsoft.com/office/drawing/2014/main" id="{F36A506C-3AF1-414A-AF5D-38EB60E8E18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0" name="PoljeZBesedilom 29">
          <a:extLst>
            <a:ext uri="{FF2B5EF4-FFF2-40B4-BE49-F238E27FC236}">
              <a16:creationId xmlns:a16="http://schemas.microsoft.com/office/drawing/2014/main" id="{620860E7-542F-4953-A798-2A85BE6CDD4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1" name="PoljeZBesedilom 30">
          <a:extLst>
            <a:ext uri="{FF2B5EF4-FFF2-40B4-BE49-F238E27FC236}">
              <a16:creationId xmlns:a16="http://schemas.microsoft.com/office/drawing/2014/main" id="{1C48873C-2C84-4105-8108-621598B71A9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2" name="PoljeZBesedilom 31">
          <a:extLst>
            <a:ext uri="{FF2B5EF4-FFF2-40B4-BE49-F238E27FC236}">
              <a16:creationId xmlns:a16="http://schemas.microsoft.com/office/drawing/2014/main" id="{10BDB7F1-E7F2-4A1A-A7FC-DE9440A2E64F}"/>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3" name="PoljeZBesedilom 32">
          <a:extLst>
            <a:ext uri="{FF2B5EF4-FFF2-40B4-BE49-F238E27FC236}">
              <a16:creationId xmlns:a16="http://schemas.microsoft.com/office/drawing/2014/main" id="{0CC78538-C660-4C85-A2B8-1DF24C862F46}"/>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4" name="PoljeZBesedilom 33">
          <a:extLst>
            <a:ext uri="{FF2B5EF4-FFF2-40B4-BE49-F238E27FC236}">
              <a16:creationId xmlns:a16="http://schemas.microsoft.com/office/drawing/2014/main" id="{B1B9ABA5-B2C6-4522-B730-D14CEB91E400}"/>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5" name="PoljeZBesedilom 34">
          <a:extLst>
            <a:ext uri="{FF2B5EF4-FFF2-40B4-BE49-F238E27FC236}">
              <a16:creationId xmlns:a16="http://schemas.microsoft.com/office/drawing/2014/main" id="{EFA36274-3E23-4521-ABBA-78D93A56528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6" name="PoljeZBesedilom 35">
          <a:extLst>
            <a:ext uri="{FF2B5EF4-FFF2-40B4-BE49-F238E27FC236}">
              <a16:creationId xmlns:a16="http://schemas.microsoft.com/office/drawing/2014/main" id="{7D6ECA12-01C7-447D-B439-4E5A69A9DCE1}"/>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7" name="PoljeZBesedilom 36">
          <a:extLst>
            <a:ext uri="{FF2B5EF4-FFF2-40B4-BE49-F238E27FC236}">
              <a16:creationId xmlns:a16="http://schemas.microsoft.com/office/drawing/2014/main" id="{CB4F0C91-11E2-4C44-8CE4-CEE2091FA15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8" name="PoljeZBesedilom 37">
          <a:extLst>
            <a:ext uri="{FF2B5EF4-FFF2-40B4-BE49-F238E27FC236}">
              <a16:creationId xmlns:a16="http://schemas.microsoft.com/office/drawing/2014/main" id="{ECAA3263-7054-4FFD-8FE3-C5EFAD2C9179}"/>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81628"/>
    <xdr:sp macro="" textlink="">
      <xdr:nvSpPr>
        <xdr:cNvPr id="39" name="PoljeZBesedilom 38">
          <a:extLst>
            <a:ext uri="{FF2B5EF4-FFF2-40B4-BE49-F238E27FC236}">
              <a16:creationId xmlns:a16="http://schemas.microsoft.com/office/drawing/2014/main" id="{059EABA1-B73D-4387-B6AC-D053692A57D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40" name="PoljeZBesedilom 39">
          <a:extLst>
            <a:ext uri="{FF2B5EF4-FFF2-40B4-BE49-F238E27FC236}">
              <a16:creationId xmlns:a16="http://schemas.microsoft.com/office/drawing/2014/main" id="{E7D213C9-228F-4610-936F-023948056FCE}"/>
            </a:ext>
          </a:extLst>
        </xdr:cNvPr>
        <xdr:cNvSpPr txBox="1"/>
      </xdr:nvSpPr>
      <xdr:spPr>
        <a:xfrm>
          <a:off x="1647825" y="8157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41" name="PoljeZBesedilom 40">
          <a:extLst>
            <a:ext uri="{FF2B5EF4-FFF2-40B4-BE49-F238E27FC236}">
              <a16:creationId xmlns:a16="http://schemas.microsoft.com/office/drawing/2014/main" id="{27663E55-BB4B-419B-AD3F-ACE3A2D97698}"/>
            </a:ext>
          </a:extLst>
        </xdr:cNvPr>
        <xdr:cNvSpPr txBox="1"/>
      </xdr:nvSpPr>
      <xdr:spPr>
        <a:xfrm>
          <a:off x="1647825" y="61398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42" name="PoljeZBesedilom 41">
          <a:extLst>
            <a:ext uri="{FF2B5EF4-FFF2-40B4-BE49-F238E27FC236}">
              <a16:creationId xmlns:a16="http://schemas.microsoft.com/office/drawing/2014/main" id="{FA6F17D5-77FA-43B7-9E73-604D586A63AF}"/>
            </a:ext>
          </a:extLst>
        </xdr:cNvPr>
        <xdr:cNvSpPr txBox="1"/>
      </xdr:nvSpPr>
      <xdr:spPr>
        <a:xfrm>
          <a:off x="1647825" y="7757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43" name="PoljeZBesedilom 42">
          <a:extLst>
            <a:ext uri="{FF2B5EF4-FFF2-40B4-BE49-F238E27FC236}">
              <a16:creationId xmlns:a16="http://schemas.microsoft.com/office/drawing/2014/main" id="{A4592C25-68E6-4877-A1B3-F786735665A6}"/>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44" name="PoljeZBesedilom 43">
          <a:extLst>
            <a:ext uri="{FF2B5EF4-FFF2-40B4-BE49-F238E27FC236}">
              <a16:creationId xmlns:a16="http://schemas.microsoft.com/office/drawing/2014/main" id="{DCEEA698-EB96-43DB-811C-FC40592D4C93}"/>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45" name="PoljeZBesedilom 44">
          <a:extLst>
            <a:ext uri="{FF2B5EF4-FFF2-40B4-BE49-F238E27FC236}">
              <a16:creationId xmlns:a16="http://schemas.microsoft.com/office/drawing/2014/main" id="{A81B2CBB-6456-41A3-95CB-A71F4951BDB5}"/>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46" name="PoljeZBesedilom 45">
          <a:extLst>
            <a:ext uri="{FF2B5EF4-FFF2-40B4-BE49-F238E27FC236}">
              <a16:creationId xmlns:a16="http://schemas.microsoft.com/office/drawing/2014/main" id="{B0B66004-9451-49E9-B0D1-5999D9628246}"/>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47" name="PoljeZBesedilom 46">
          <a:extLst>
            <a:ext uri="{FF2B5EF4-FFF2-40B4-BE49-F238E27FC236}">
              <a16:creationId xmlns:a16="http://schemas.microsoft.com/office/drawing/2014/main" id="{65E2D02D-CBE7-4BAC-B2CF-363FD8EFE774}"/>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48" name="PoljeZBesedilom 47">
          <a:extLst>
            <a:ext uri="{FF2B5EF4-FFF2-40B4-BE49-F238E27FC236}">
              <a16:creationId xmlns:a16="http://schemas.microsoft.com/office/drawing/2014/main" id="{F415C4A6-BE59-408C-A97C-CE5368A7ACAC}"/>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49" name="PoljeZBesedilom 48">
          <a:extLst>
            <a:ext uri="{FF2B5EF4-FFF2-40B4-BE49-F238E27FC236}">
              <a16:creationId xmlns:a16="http://schemas.microsoft.com/office/drawing/2014/main" id="{AE883D0F-F883-4BD8-8D49-896FDFB3C7A1}"/>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EAB4C0A4-F4AF-424E-8383-9CA8F70A8B93}"/>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1" name="PoljeZBesedilom 50">
          <a:extLst>
            <a:ext uri="{FF2B5EF4-FFF2-40B4-BE49-F238E27FC236}">
              <a16:creationId xmlns:a16="http://schemas.microsoft.com/office/drawing/2014/main" id="{3AC9BE00-27A0-41CB-9E92-233D6B58242A}"/>
            </a:ext>
          </a:extLst>
        </xdr:cNvPr>
        <xdr:cNvSpPr txBox="1"/>
      </xdr:nvSpPr>
      <xdr:spPr>
        <a:xfrm>
          <a:off x="1647825" y="8176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2" name="PoljeZBesedilom 51">
          <a:extLst>
            <a:ext uri="{FF2B5EF4-FFF2-40B4-BE49-F238E27FC236}">
              <a16:creationId xmlns:a16="http://schemas.microsoft.com/office/drawing/2014/main" id="{1DF2C824-3654-4982-8E5B-8CBD1AA18420}"/>
            </a:ext>
          </a:extLst>
        </xdr:cNvPr>
        <xdr:cNvSpPr txBox="1"/>
      </xdr:nvSpPr>
      <xdr:spPr>
        <a:xfrm>
          <a:off x="1647825" y="8863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3" name="PoljeZBesedilom 52">
          <a:extLst>
            <a:ext uri="{FF2B5EF4-FFF2-40B4-BE49-F238E27FC236}">
              <a16:creationId xmlns:a16="http://schemas.microsoft.com/office/drawing/2014/main" id="{3EA59D58-7AB1-4AEF-9C10-BBC6AD4FC546}"/>
            </a:ext>
          </a:extLst>
        </xdr:cNvPr>
        <xdr:cNvSpPr txBox="1"/>
      </xdr:nvSpPr>
      <xdr:spPr>
        <a:xfrm>
          <a:off x="1647825" y="9223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4" name="PoljeZBesedilom 53">
          <a:extLst>
            <a:ext uri="{FF2B5EF4-FFF2-40B4-BE49-F238E27FC236}">
              <a16:creationId xmlns:a16="http://schemas.microsoft.com/office/drawing/2014/main" id="{747F9626-6C2D-4061-9F3C-401AA95098E4}"/>
            </a:ext>
          </a:extLst>
        </xdr:cNvPr>
        <xdr:cNvSpPr txBox="1"/>
      </xdr:nvSpPr>
      <xdr:spPr>
        <a:xfrm>
          <a:off x="1647825" y="948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5" name="PoljeZBesedilom 54">
          <a:extLst>
            <a:ext uri="{FF2B5EF4-FFF2-40B4-BE49-F238E27FC236}">
              <a16:creationId xmlns:a16="http://schemas.microsoft.com/office/drawing/2014/main" id="{26EF45E7-F563-4CB1-935E-B082EE9B178A}"/>
            </a:ext>
          </a:extLst>
        </xdr:cNvPr>
        <xdr:cNvSpPr txBox="1"/>
      </xdr:nvSpPr>
      <xdr:spPr>
        <a:xfrm>
          <a:off x="1647825" y="948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6" name="PoljeZBesedilom 55">
          <a:extLst>
            <a:ext uri="{FF2B5EF4-FFF2-40B4-BE49-F238E27FC236}">
              <a16:creationId xmlns:a16="http://schemas.microsoft.com/office/drawing/2014/main" id="{001EA2FA-ED3A-4D28-9FB1-BFDD994D50DA}"/>
            </a:ext>
          </a:extLst>
        </xdr:cNvPr>
        <xdr:cNvSpPr txBox="1"/>
      </xdr:nvSpPr>
      <xdr:spPr>
        <a:xfrm>
          <a:off x="1647825" y="10755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7" name="PoljeZBesedilom 56">
          <a:extLst>
            <a:ext uri="{FF2B5EF4-FFF2-40B4-BE49-F238E27FC236}">
              <a16:creationId xmlns:a16="http://schemas.microsoft.com/office/drawing/2014/main" id="{48093971-F2D0-426E-B526-AEC4AA703C26}"/>
            </a:ext>
          </a:extLst>
        </xdr:cNvPr>
        <xdr:cNvSpPr txBox="1"/>
      </xdr:nvSpPr>
      <xdr:spPr>
        <a:xfrm>
          <a:off x="1647825" y="108765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8" name="PoljeZBesedilom 57">
          <a:extLst>
            <a:ext uri="{FF2B5EF4-FFF2-40B4-BE49-F238E27FC236}">
              <a16:creationId xmlns:a16="http://schemas.microsoft.com/office/drawing/2014/main" id="{2B7E665D-5E7F-42AA-9BB4-86CC42E4A940}"/>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9" name="PoljeZBesedilom 58">
          <a:extLst>
            <a:ext uri="{FF2B5EF4-FFF2-40B4-BE49-F238E27FC236}">
              <a16:creationId xmlns:a16="http://schemas.microsoft.com/office/drawing/2014/main" id="{CCF81395-857D-40F4-9677-AC155D7CE762}"/>
            </a:ext>
          </a:extLst>
        </xdr:cNvPr>
        <xdr:cNvSpPr txBox="1"/>
      </xdr:nvSpPr>
      <xdr:spPr>
        <a:xfrm>
          <a:off x="1647825" y="10668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60" name="PoljeZBesedilom 59">
          <a:extLst>
            <a:ext uri="{FF2B5EF4-FFF2-40B4-BE49-F238E27FC236}">
              <a16:creationId xmlns:a16="http://schemas.microsoft.com/office/drawing/2014/main" id="{03D61C73-87B7-47F2-BE2B-F56452988793}"/>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61" name="PoljeZBesedilom 60">
          <a:extLst>
            <a:ext uri="{FF2B5EF4-FFF2-40B4-BE49-F238E27FC236}">
              <a16:creationId xmlns:a16="http://schemas.microsoft.com/office/drawing/2014/main" id="{DC37C8C3-17E6-4E71-90B8-F38AF1565476}"/>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62" name="PoljeZBesedilom 61">
          <a:extLst>
            <a:ext uri="{FF2B5EF4-FFF2-40B4-BE49-F238E27FC236}">
              <a16:creationId xmlns:a16="http://schemas.microsoft.com/office/drawing/2014/main" id="{74AB05F3-6C6C-4302-8939-78B95A072362}"/>
            </a:ext>
          </a:extLst>
        </xdr:cNvPr>
        <xdr:cNvSpPr txBox="1"/>
      </xdr:nvSpPr>
      <xdr:spPr>
        <a:xfrm>
          <a:off x="1647825" y="79019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63" name="PoljeZBesedilom 62">
          <a:extLst>
            <a:ext uri="{FF2B5EF4-FFF2-40B4-BE49-F238E27FC236}">
              <a16:creationId xmlns:a16="http://schemas.microsoft.com/office/drawing/2014/main" id="{4F500040-2BC4-42C5-A88F-FFD81CD6E96C}"/>
            </a:ext>
          </a:extLst>
        </xdr:cNvPr>
        <xdr:cNvSpPr txBox="1"/>
      </xdr:nvSpPr>
      <xdr:spPr>
        <a:xfrm>
          <a:off x="1647825" y="79019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64" name="PoljeZBesedilom 63">
          <a:extLst>
            <a:ext uri="{FF2B5EF4-FFF2-40B4-BE49-F238E27FC236}">
              <a16:creationId xmlns:a16="http://schemas.microsoft.com/office/drawing/2014/main" id="{6DA4C2E6-4272-4DA1-B40F-65D2BCE5D071}"/>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65" name="PoljeZBesedilom 64">
          <a:extLst>
            <a:ext uri="{FF2B5EF4-FFF2-40B4-BE49-F238E27FC236}">
              <a16:creationId xmlns:a16="http://schemas.microsoft.com/office/drawing/2014/main" id="{4326ED06-F4A1-4505-8D00-3130CC96788C}"/>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66" name="PoljeZBesedilom 65">
          <a:extLst>
            <a:ext uri="{FF2B5EF4-FFF2-40B4-BE49-F238E27FC236}">
              <a16:creationId xmlns:a16="http://schemas.microsoft.com/office/drawing/2014/main" id="{86E65263-9C7E-45B0-A3EA-4675656774E0}"/>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67" name="PoljeZBesedilom 66">
          <a:extLst>
            <a:ext uri="{FF2B5EF4-FFF2-40B4-BE49-F238E27FC236}">
              <a16:creationId xmlns:a16="http://schemas.microsoft.com/office/drawing/2014/main" id="{4CE69297-98EE-49AE-A4C1-391380485F69}"/>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68" name="PoljeZBesedilom 67">
          <a:extLst>
            <a:ext uri="{FF2B5EF4-FFF2-40B4-BE49-F238E27FC236}">
              <a16:creationId xmlns:a16="http://schemas.microsoft.com/office/drawing/2014/main" id="{9B59200A-1688-4330-8623-AE244AF85B66}"/>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69" name="PoljeZBesedilom 68">
          <a:extLst>
            <a:ext uri="{FF2B5EF4-FFF2-40B4-BE49-F238E27FC236}">
              <a16:creationId xmlns:a16="http://schemas.microsoft.com/office/drawing/2014/main" id="{0CBB20A1-9F1C-4D5F-BBEC-87C02A4D8A7C}"/>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70" name="PoljeZBesedilom 69">
          <a:extLst>
            <a:ext uri="{FF2B5EF4-FFF2-40B4-BE49-F238E27FC236}">
              <a16:creationId xmlns:a16="http://schemas.microsoft.com/office/drawing/2014/main" id="{180316FA-2867-4C7F-A7BD-6B0B28323991}"/>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71" name="PoljeZBesedilom 70">
          <a:extLst>
            <a:ext uri="{FF2B5EF4-FFF2-40B4-BE49-F238E27FC236}">
              <a16:creationId xmlns:a16="http://schemas.microsoft.com/office/drawing/2014/main" id="{5F91047B-727A-41DB-A4A8-69A4FA9614A9}"/>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72" name="PoljeZBesedilom 71">
          <a:extLst>
            <a:ext uri="{FF2B5EF4-FFF2-40B4-BE49-F238E27FC236}">
              <a16:creationId xmlns:a16="http://schemas.microsoft.com/office/drawing/2014/main" id="{E71B041C-0276-489C-BA41-60AA6E7DB3C9}"/>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73" name="PoljeZBesedilom 72">
          <a:extLst>
            <a:ext uri="{FF2B5EF4-FFF2-40B4-BE49-F238E27FC236}">
              <a16:creationId xmlns:a16="http://schemas.microsoft.com/office/drawing/2014/main" id="{A585BE2E-E2D9-438C-8F60-C63B7CD79D43}"/>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74" name="PoljeZBesedilom 73">
          <a:extLst>
            <a:ext uri="{FF2B5EF4-FFF2-40B4-BE49-F238E27FC236}">
              <a16:creationId xmlns:a16="http://schemas.microsoft.com/office/drawing/2014/main" id="{F79209B1-9792-47A6-A645-B73010FCFD2E}"/>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75" name="PoljeZBesedilom 74">
          <a:extLst>
            <a:ext uri="{FF2B5EF4-FFF2-40B4-BE49-F238E27FC236}">
              <a16:creationId xmlns:a16="http://schemas.microsoft.com/office/drawing/2014/main" id="{3120F41D-0C55-4579-8122-DC523149875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76" name="PoljeZBesedilom 75">
          <a:extLst>
            <a:ext uri="{FF2B5EF4-FFF2-40B4-BE49-F238E27FC236}">
              <a16:creationId xmlns:a16="http://schemas.microsoft.com/office/drawing/2014/main" id="{9CC292BC-A79B-4682-8FF3-72F031E5D2F3}"/>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77" name="PoljeZBesedilom 76">
          <a:extLst>
            <a:ext uri="{FF2B5EF4-FFF2-40B4-BE49-F238E27FC236}">
              <a16:creationId xmlns:a16="http://schemas.microsoft.com/office/drawing/2014/main" id="{07D2E3B7-4F9C-4DA8-96B8-8DB69969772F}"/>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78" name="PoljeZBesedilom 77">
          <a:extLst>
            <a:ext uri="{FF2B5EF4-FFF2-40B4-BE49-F238E27FC236}">
              <a16:creationId xmlns:a16="http://schemas.microsoft.com/office/drawing/2014/main" id="{7AFEEC5E-8F68-409E-9E86-CFD22C9F762C}"/>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79" name="PoljeZBesedilom 78">
          <a:extLst>
            <a:ext uri="{FF2B5EF4-FFF2-40B4-BE49-F238E27FC236}">
              <a16:creationId xmlns:a16="http://schemas.microsoft.com/office/drawing/2014/main" id="{A74F922F-9A5A-4573-B01C-2CE5D68CBFC8}"/>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0" name="PoljeZBesedilom 79">
          <a:extLst>
            <a:ext uri="{FF2B5EF4-FFF2-40B4-BE49-F238E27FC236}">
              <a16:creationId xmlns:a16="http://schemas.microsoft.com/office/drawing/2014/main" id="{8859F905-726E-4172-8AB9-159E7B691ABE}"/>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1" name="PoljeZBesedilom 80">
          <a:extLst>
            <a:ext uri="{FF2B5EF4-FFF2-40B4-BE49-F238E27FC236}">
              <a16:creationId xmlns:a16="http://schemas.microsoft.com/office/drawing/2014/main" id="{707E546A-2270-41C3-A782-C1A99E8EDC9C}"/>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2" name="PoljeZBesedilom 81">
          <a:extLst>
            <a:ext uri="{FF2B5EF4-FFF2-40B4-BE49-F238E27FC236}">
              <a16:creationId xmlns:a16="http://schemas.microsoft.com/office/drawing/2014/main" id="{05EEFD05-D2CD-4C16-B453-AFB7A7347B8B}"/>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3" name="PoljeZBesedilom 82">
          <a:extLst>
            <a:ext uri="{FF2B5EF4-FFF2-40B4-BE49-F238E27FC236}">
              <a16:creationId xmlns:a16="http://schemas.microsoft.com/office/drawing/2014/main" id="{A8F1F772-55BB-4AEF-96DF-0B895D7A6A82}"/>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4" name="PoljeZBesedilom 83">
          <a:extLst>
            <a:ext uri="{FF2B5EF4-FFF2-40B4-BE49-F238E27FC236}">
              <a16:creationId xmlns:a16="http://schemas.microsoft.com/office/drawing/2014/main" id="{0FD417FD-3F41-43E0-83AC-40B85F097572}"/>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5" name="PoljeZBesedilom 84">
          <a:extLst>
            <a:ext uri="{FF2B5EF4-FFF2-40B4-BE49-F238E27FC236}">
              <a16:creationId xmlns:a16="http://schemas.microsoft.com/office/drawing/2014/main" id="{4C264562-3882-4CD5-A5D4-66B0685D4451}"/>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6" name="PoljeZBesedilom 85">
          <a:extLst>
            <a:ext uri="{FF2B5EF4-FFF2-40B4-BE49-F238E27FC236}">
              <a16:creationId xmlns:a16="http://schemas.microsoft.com/office/drawing/2014/main" id="{74D035F0-4203-4783-AFC2-1977E991E04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7" name="PoljeZBesedilom 86">
          <a:extLst>
            <a:ext uri="{FF2B5EF4-FFF2-40B4-BE49-F238E27FC236}">
              <a16:creationId xmlns:a16="http://schemas.microsoft.com/office/drawing/2014/main" id="{086E8414-C75F-403E-AEF4-EDDF3522FD3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8" name="PoljeZBesedilom 87">
          <a:extLst>
            <a:ext uri="{FF2B5EF4-FFF2-40B4-BE49-F238E27FC236}">
              <a16:creationId xmlns:a16="http://schemas.microsoft.com/office/drawing/2014/main" id="{14F86E38-533E-4533-9CDB-3B34A327765B}"/>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89" name="PoljeZBesedilom 88">
          <a:extLst>
            <a:ext uri="{FF2B5EF4-FFF2-40B4-BE49-F238E27FC236}">
              <a16:creationId xmlns:a16="http://schemas.microsoft.com/office/drawing/2014/main" id="{27FAE029-8F36-4319-99A8-F8AB7EEDDB7F}"/>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0" name="PoljeZBesedilom 89">
          <a:extLst>
            <a:ext uri="{FF2B5EF4-FFF2-40B4-BE49-F238E27FC236}">
              <a16:creationId xmlns:a16="http://schemas.microsoft.com/office/drawing/2014/main" id="{074319C5-6996-45A6-9D7A-04A7DC6C7BD3}"/>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1" name="PoljeZBesedilom 90">
          <a:extLst>
            <a:ext uri="{FF2B5EF4-FFF2-40B4-BE49-F238E27FC236}">
              <a16:creationId xmlns:a16="http://schemas.microsoft.com/office/drawing/2014/main" id="{31E1D044-16C8-4BAA-9790-54892577A034}"/>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2" name="PoljeZBesedilom 91">
          <a:extLst>
            <a:ext uri="{FF2B5EF4-FFF2-40B4-BE49-F238E27FC236}">
              <a16:creationId xmlns:a16="http://schemas.microsoft.com/office/drawing/2014/main" id="{19B4CC1B-BDD1-474C-9651-77F1F4EB2DDD}"/>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3" name="PoljeZBesedilom 92">
          <a:extLst>
            <a:ext uri="{FF2B5EF4-FFF2-40B4-BE49-F238E27FC236}">
              <a16:creationId xmlns:a16="http://schemas.microsoft.com/office/drawing/2014/main" id="{7D65BD61-1744-4F74-BE97-2BD94F340305}"/>
            </a:ext>
          </a:extLst>
        </xdr:cNvPr>
        <xdr:cNvSpPr txBox="1"/>
      </xdr:nvSpPr>
      <xdr:spPr>
        <a:xfrm>
          <a:off x="1647825" y="72990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4" name="PoljeZBesedilom 93">
          <a:extLst>
            <a:ext uri="{FF2B5EF4-FFF2-40B4-BE49-F238E27FC236}">
              <a16:creationId xmlns:a16="http://schemas.microsoft.com/office/drawing/2014/main" id="{5F12ADD4-14D1-4758-A3A1-EDBB6965990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5" name="PoljeZBesedilom 94">
          <a:extLst>
            <a:ext uri="{FF2B5EF4-FFF2-40B4-BE49-F238E27FC236}">
              <a16:creationId xmlns:a16="http://schemas.microsoft.com/office/drawing/2014/main" id="{8342D9E7-CF34-45B5-BA62-3AB1C9466FD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6" name="PoljeZBesedilom 95">
          <a:extLst>
            <a:ext uri="{FF2B5EF4-FFF2-40B4-BE49-F238E27FC236}">
              <a16:creationId xmlns:a16="http://schemas.microsoft.com/office/drawing/2014/main" id="{E88B5DBA-5EEC-437C-84F3-20F2BDB39658}"/>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7" name="PoljeZBesedilom 96">
          <a:extLst>
            <a:ext uri="{FF2B5EF4-FFF2-40B4-BE49-F238E27FC236}">
              <a16:creationId xmlns:a16="http://schemas.microsoft.com/office/drawing/2014/main" id="{1A90D795-0C7C-4F99-89AF-51E658F696A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8" name="PoljeZBesedilom 97">
          <a:extLst>
            <a:ext uri="{FF2B5EF4-FFF2-40B4-BE49-F238E27FC236}">
              <a16:creationId xmlns:a16="http://schemas.microsoft.com/office/drawing/2014/main" id="{6198CD89-9DC2-4C9D-A316-AF5524A6B980}"/>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99" name="PoljeZBesedilom 98">
          <a:extLst>
            <a:ext uri="{FF2B5EF4-FFF2-40B4-BE49-F238E27FC236}">
              <a16:creationId xmlns:a16="http://schemas.microsoft.com/office/drawing/2014/main" id="{A84BBFF9-39C7-49A3-9618-DF4D2B4B36B3}"/>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0" name="PoljeZBesedilom 99">
          <a:extLst>
            <a:ext uri="{FF2B5EF4-FFF2-40B4-BE49-F238E27FC236}">
              <a16:creationId xmlns:a16="http://schemas.microsoft.com/office/drawing/2014/main" id="{833D5A87-DE76-4759-A3D7-F4799EC15D0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1" name="PoljeZBesedilom 100">
          <a:extLst>
            <a:ext uri="{FF2B5EF4-FFF2-40B4-BE49-F238E27FC236}">
              <a16:creationId xmlns:a16="http://schemas.microsoft.com/office/drawing/2014/main" id="{2443A783-0B7D-48C8-ABFE-A13E1D7995C7}"/>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2" name="PoljeZBesedilom 101">
          <a:extLst>
            <a:ext uri="{FF2B5EF4-FFF2-40B4-BE49-F238E27FC236}">
              <a16:creationId xmlns:a16="http://schemas.microsoft.com/office/drawing/2014/main" id="{10BDA7F2-4D92-4D9D-9EC0-AB59F47E7A79}"/>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3" name="PoljeZBesedilom 102">
          <a:extLst>
            <a:ext uri="{FF2B5EF4-FFF2-40B4-BE49-F238E27FC236}">
              <a16:creationId xmlns:a16="http://schemas.microsoft.com/office/drawing/2014/main" id="{53BBADBC-4D3E-4799-9E16-F4437C064552}"/>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4" name="PoljeZBesedilom 103">
          <a:extLst>
            <a:ext uri="{FF2B5EF4-FFF2-40B4-BE49-F238E27FC236}">
              <a16:creationId xmlns:a16="http://schemas.microsoft.com/office/drawing/2014/main" id="{79E30048-B93F-4367-8E2A-F2F83D122008}"/>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5" name="PoljeZBesedilom 104">
          <a:extLst>
            <a:ext uri="{FF2B5EF4-FFF2-40B4-BE49-F238E27FC236}">
              <a16:creationId xmlns:a16="http://schemas.microsoft.com/office/drawing/2014/main" id="{56B47C97-D09A-4183-A862-BBF2718C8301}"/>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6" name="PoljeZBesedilom 105">
          <a:extLst>
            <a:ext uri="{FF2B5EF4-FFF2-40B4-BE49-F238E27FC236}">
              <a16:creationId xmlns:a16="http://schemas.microsoft.com/office/drawing/2014/main" id="{B72CE212-5DFE-4921-9407-B75ECF10CC9C}"/>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7" name="PoljeZBesedilom 106">
          <a:extLst>
            <a:ext uri="{FF2B5EF4-FFF2-40B4-BE49-F238E27FC236}">
              <a16:creationId xmlns:a16="http://schemas.microsoft.com/office/drawing/2014/main" id="{0A6EDB81-2DA6-487C-A846-E640EBA1368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8" name="PoljeZBesedilom 107">
          <a:extLst>
            <a:ext uri="{FF2B5EF4-FFF2-40B4-BE49-F238E27FC236}">
              <a16:creationId xmlns:a16="http://schemas.microsoft.com/office/drawing/2014/main" id="{82DAB425-F4C7-424E-B306-9C8D1FD821D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09" name="PoljeZBesedilom 108">
          <a:extLst>
            <a:ext uri="{FF2B5EF4-FFF2-40B4-BE49-F238E27FC236}">
              <a16:creationId xmlns:a16="http://schemas.microsoft.com/office/drawing/2014/main" id="{61CA7075-54E9-4ACC-BDFC-5D2ACDC4571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10" name="PoljeZBesedilom 109">
          <a:extLst>
            <a:ext uri="{FF2B5EF4-FFF2-40B4-BE49-F238E27FC236}">
              <a16:creationId xmlns:a16="http://schemas.microsoft.com/office/drawing/2014/main" id="{7B13FD7E-82FC-4AC7-9530-EDF7A56A111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111" name="PoljeZBesedilom 110">
          <a:extLst>
            <a:ext uri="{FF2B5EF4-FFF2-40B4-BE49-F238E27FC236}">
              <a16:creationId xmlns:a16="http://schemas.microsoft.com/office/drawing/2014/main" id="{0FD37867-4DAB-44A9-9C2E-68608232FF1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12" name="PoljeZBesedilom 111">
          <a:extLst>
            <a:ext uri="{FF2B5EF4-FFF2-40B4-BE49-F238E27FC236}">
              <a16:creationId xmlns:a16="http://schemas.microsoft.com/office/drawing/2014/main" id="{FB5F39CB-1BA0-4244-BD70-DC955A113D0F}"/>
            </a:ext>
          </a:extLst>
        </xdr:cNvPr>
        <xdr:cNvSpPr txBox="1"/>
      </xdr:nvSpPr>
      <xdr:spPr>
        <a:xfrm>
          <a:off x="16478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113" name="PoljeZBesedilom 112">
          <a:extLst>
            <a:ext uri="{FF2B5EF4-FFF2-40B4-BE49-F238E27FC236}">
              <a16:creationId xmlns:a16="http://schemas.microsoft.com/office/drawing/2014/main" id="{A817509E-A164-4D45-A62B-2669A53E3F1F}"/>
            </a:ext>
          </a:extLst>
        </xdr:cNvPr>
        <xdr:cNvSpPr txBox="1"/>
      </xdr:nvSpPr>
      <xdr:spPr>
        <a:xfrm>
          <a:off x="43529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14" name="PoljeZBesedilom 113">
          <a:extLst>
            <a:ext uri="{FF2B5EF4-FFF2-40B4-BE49-F238E27FC236}">
              <a16:creationId xmlns:a16="http://schemas.microsoft.com/office/drawing/2014/main" id="{C3CB86BC-2899-4090-9CE4-185C66481346}"/>
            </a:ext>
          </a:extLst>
        </xdr:cNvPr>
        <xdr:cNvSpPr txBox="1"/>
      </xdr:nvSpPr>
      <xdr:spPr>
        <a:xfrm>
          <a:off x="1647825" y="12138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15" name="PoljeZBesedilom 114">
          <a:extLst>
            <a:ext uri="{FF2B5EF4-FFF2-40B4-BE49-F238E27FC236}">
              <a16:creationId xmlns:a16="http://schemas.microsoft.com/office/drawing/2014/main" id="{1021B9A9-191F-4A83-9315-CEBA9EAC4C54}"/>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16" name="PoljeZBesedilom 115">
          <a:extLst>
            <a:ext uri="{FF2B5EF4-FFF2-40B4-BE49-F238E27FC236}">
              <a16:creationId xmlns:a16="http://schemas.microsoft.com/office/drawing/2014/main" id="{8190F98F-BF15-414C-9B26-535F5F91C811}"/>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17" name="PoljeZBesedilom 116">
          <a:extLst>
            <a:ext uri="{FF2B5EF4-FFF2-40B4-BE49-F238E27FC236}">
              <a16:creationId xmlns:a16="http://schemas.microsoft.com/office/drawing/2014/main" id="{1105DEDE-60C0-45F8-BF01-4A5A230A019B}"/>
            </a:ext>
          </a:extLst>
        </xdr:cNvPr>
        <xdr:cNvSpPr txBox="1"/>
      </xdr:nvSpPr>
      <xdr:spPr>
        <a:xfrm>
          <a:off x="164782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18" name="PoljeZBesedilom 117">
          <a:extLst>
            <a:ext uri="{FF2B5EF4-FFF2-40B4-BE49-F238E27FC236}">
              <a16:creationId xmlns:a16="http://schemas.microsoft.com/office/drawing/2014/main" id="{9C715779-255F-46D5-BEAD-ED5BDB2EDB17}"/>
            </a:ext>
          </a:extLst>
        </xdr:cNvPr>
        <xdr:cNvSpPr txBox="1"/>
      </xdr:nvSpPr>
      <xdr:spPr>
        <a:xfrm>
          <a:off x="164782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19" name="PoljeZBesedilom 118">
          <a:extLst>
            <a:ext uri="{FF2B5EF4-FFF2-40B4-BE49-F238E27FC236}">
              <a16:creationId xmlns:a16="http://schemas.microsoft.com/office/drawing/2014/main" id="{02814654-11CD-4AF6-A65F-F638D87F48EE}"/>
            </a:ext>
          </a:extLst>
        </xdr:cNvPr>
        <xdr:cNvSpPr txBox="1"/>
      </xdr:nvSpPr>
      <xdr:spPr>
        <a:xfrm>
          <a:off x="164782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0" name="PoljeZBesedilom 119">
          <a:extLst>
            <a:ext uri="{FF2B5EF4-FFF2-40B4-BE49-F238E27FC236}">
              <a16:creationId xmlns:a16="http://schemas.microsoft.com/office/drawing/2014/main" id="{23B47228-8B2A-4B6E-B87E-A4912FF72576}"/>
            </a:ext>
          </a:extLst>
        </xdr:cNvPr>
        <xdr:cNvSpPr txBox="1"/>
      </xdr:nvSpPr>
      <xdr:spPr>
        <a:xfrm>
          <a:off x="164782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1" name="PoljeZBesedilom 120">
          <a:extLst>
            <a:ext uri="{FF2B5EF4-FFF2-40B4-BE49-F238E27FC236}">
              <a16:creationId xmlns:a16="http://schemas.microsoft.com/office/drawing/2014/main" id="{222A9E30-306E-495B-80CB-680DEA79CECB}"/>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2" name="PoljeZBesedilom 121">
          <a:extLst>
            <a:ext uri="{FF2B5EF4-FFF2-40B4-BE49-F238E27FC236}">
              <a16:creationId xmlns:a16="http://schemas.microsoft.com/office/drawing/2014/main" id="{E8B87FFB-29EF-4996-A2FB-981810165A15}"/>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3" name="PoljeZBesedilom 122">
          <a:extLst>
            <a:ext uri="{FF2B5EF4-FFF2-40B4-BE49-F238E27FC236}">
              <a16:creationId xmlns:a16="http://schemas.microsoft.com/office/drawing/2014/main" id="{155266A6-03FA-4D24-AA51-9BE8E392D42F}"/>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4" name="PoljeZBesedilom 123">
          <a:extLst>
            <a:ext uri="{FF2B5EF4-FFF2-40B4-BE49-F238E27FC236}">
              <a16:creationId xmlns:a16="http://schemas.microsoft.com/office/drawing/2014/main" id="{FBDA5E08-42CB-43C3-AFA7-1E54AD4595E2}"/>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5" name="PoljeZBesedilom 124">
          <a:extLst>
            <a:ext uri="{FF2B5EF4-FFF2-40B4-BE49-F238E27FC236}">
              <a16:creationId xmlns:a16="http://schemas.microsoft.com/office/drawing/2014/main" id="{547129DE-578D-4E47-9BA2-993A0CF18B52}"/>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6" name="PoljeZBesedilom 125">
          <a:extLst>
            <a:ext uri="{FF2B5EF4-FFF2-40B4-BE49-F238E27FC236}">
              <a16:creationId xmlns:a16="http://schemas.microsoft.com/office/drawing/2014/main" id="{982E677B-869D-40F0-AD0E-72F8C70F2EA9}"/>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7" name="PoljeZBesedilom 126">
          <a:extLst>
            <a:ext uri="{FF2B5EF4-FFF2-40B4-BE49-F238E27FC236}">
              <a16:creationId xmlns:a16="http://schemas.microsoft.com/office/drawing/2014/main" id="{B97885CA-0B93-4F47-BBAF-064C896D563E}"/>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8" name="PoljeZBesedilom 127">
          <a:extLst>
            <a:ext uri="{FF2B5EF4-FFF2-40B4-BE49-F238E27FC236}">
              <a16:creationId xmlns:a16="http://schemas.microsoft.com/office/drawing/2014/main" id="{D09B57EC-1A2D-4FD5-BD21-205DFC1A8707}"/>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29" name="PoljeZBesedilom 128">
          <a:extLst>
            <a:ext uri="{FF2B5EF4-FFF2-40B4-BE49-F238E27FC236}">
              <a16:creationId xmlns:a16="http://schemas.microsoft.com/office/drawing/2014/main" id="{3AE6EC07-28CE-4723-824E-CD6661D48AD1}"/>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0" name="PoljeZBesedilom 129">
          <a:extLst>
            <a:ext uri="{FF2B5EF4-FFF2-40B4-BE49-F238E27FC236}">
              <a16:creationId xmlns:a16="http://schemas.microsoft.com/office/drawing/2014/main" id="{C00B2EBE-1F14-4A77-9138-B5D625A92027}"/>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1" name="PoljeZBesedilom 130">
          <a:extLst>
            <a:ext uri="{FF2B5EF4-FFF2-40B4-BE49-F238E27FC236}">
              <a16:creationId xmlns:a16="http://schemas.microsoft.com/office/drawing/2014/main" id="{03C70E25-6FEF-4C5A-8113-BE8550CF513A}"/>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2" name="PoljeZBesedilom 131">
          <a:extLst>
            <a:ext uri="{FF2B5EF4-FFF2-40B4-BE49-F238E27FC236}">
              <a16:creationId xmlns:a16="http://schemas.microsoft.com/office/drawing/2014/main" id="{E340E177-E694-45DF-9AFD-B6D91EE9E641}"/>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3" name="PoljeZBesedilom 132">
          <a:extLst>
            <a:ext uri="{FF2B5EF4-FFF2-40B4-BE49-F238E27FC236}">
              <a16:creationId xmlns:a16="http://schemas.microsoft.com/office/drawing/2014/main" id="{FB06AD9D-63FA-42E0-B04B-38EA0A53B1B0}"/>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4" name="PoljeZBesedilom 133">
          <a:extLst>
            <a:ext uri="{FF2B5EF4-FFF2-40B4-BE49-F238E27FC236}">
              <a16:creationId xmlns:a16="http://schemas.microsoft.com/office/drawing/2014/main" id="{F8FFA039-8052-4F2E-ADB5-810C7D88115C}"/>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5" name="PoljeZBesedilom 134">
          <a:extLst>
            <a:ext uri="{FF2B5EF4-FFF2-40B4-BE49-F238E27FC236}">
              <a16:creationId xmlns:a16="http://schemas.microsoft.com/office/drawing/2014/main" id="{0014724F-FCE2-4137-9227-BA547BFA912D}"/>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6" name="PoljeZBesedilom 135">
          <a:extLst>
            <a:ext uri="{FF2B5EF4-FFF2-40B4-BE49-F238E27FC236}">
              <a16:creationId xmlns:a16="http://schemas.microsoft.com/office/drawing/2014/main" id="{A48C7DD0-5D71-47A6-A8CC-71FC21613BD0}"/>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7" name="PoljeZBesedilom 136">
          <a:extLst>
            <a:ext uri="{FF2B5EF4-FFF2-40B4-BE49-F238E27FC236}">
              <a16:creationId xmlns:a16="http://schemas.microsoft.com/office/drawing/2014/main" id="{5E07C769-D826-4AF2-B67B-14D177A7C11A}"/>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8" name="PoljeZBesedilom 137">
          <a:extLst>
            <a:ext uri="{FF2B5EF4-FFF2-40B4-BE49-F238E27FC236}">
              <a16:creationId xmlns:a16="http://schemas.microsoft.com/office/drawing/2014/main" id="{60A71CFE-ACB6-4473-8488-331D12CC8A9C}"/>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39" name="PoljeZBesedilom 138">
          <a:extLst>
            <a:ext uri="{FF2B5EF4-FFF2-40B4-BE49-F238E27FC236}">
              <a16:creationId xmlns:a16="http://schemas.microsoft.com/office/drawing/2014/main" id="{88626136-F464-477F-B236-8E740818B81A}"/>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40" name="PoljeZBesedilom 139">
          <a:extLst>
            <a:ext uri="{FF2B5EF4-FFF2-40B4-BE49-F238E27FC236}">
              <a16:creationId xmlns:a16="http://schemas.microsoft.com/office/drawing/2014/main" id="{7393B24A-FCA7-4FEF-8646-5EDF49E068E2}"/>
            </a:ext>
          </a:extLst>
        </xdr:cNvPr>
        <xdr:cNvSpPr txBox="1"/>
      </xdr:nvSpPr>
      <xdr:spPr>
        <a:xfrm>
          <a:off x="164782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41" name="PoljeZBesedilom 140">
          <a:extLst>
            <a:ext uri="{FF2B5EF4-FFF2-40B4-BE49-F238E27FC236}">
              <a16:creationId xmlns:a16="http://schemas.microsoft.com/office/drawing/2014/main" id="{7FDE7F1C-EA57-4B13-99CD-4BFAC3DC1E6E}"/>
            </a:ext>
          </a:extLst>
        </xdr:cNvPr>
        <xdr:cNvSpPr txBox="1"/>
      </xdr:nvSpPr>
      <xdr:spPr>
        <a:xfrm>
          <a:off x="164782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42" name="PoljeZBesedilom 141">
          <a:extLst>
            <a:ext uri="{FF2B5EF4-FFF2-40B4-BE49-F238E27FC236}">
              <a16:creationId xmlns:a16="http://schemas.microsoft.com/office/drawing/2014/main" id="{811B5B28-986F-4AD6-A985-BF1DBAAC5B91}"/>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43" name="PoljeZBesedilom 142">
          <a:extLst>
            <a:ext uri="{FF2B5EF4-FFF2-40B4-BE49-F238E27FC236}">
              <a16:creationId xmlns:a16="http://schemas.microsoft.com/office/drawing/2014/main" id="{5155147C-28CF-4075-B744-380D36D8DFEB}"/>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44" name="PoljeZBesedilom 143">
          <a:extLst>
            <a:ext uri="{FF2B5EF4-FFF2-40B4-BE49-F238E27FC236}">
              <a16:creationId xmlns:a16="http://schemas.microsoft.com/office/drawing/2014/main" id="{ECC02E07-E33D-47A0-BBEE-A3658E408E67}"/>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145" name="PoljeZBesedilom 144">
          <a:extLst>
            <a:ext uri="{FF2B5EF4-FFF2-40B4-BE49-F238E27FC236}">
              <a16:creationId xmlns:a16="http://schemas.microsoft.com/office/drawing/2014/main" id="{1A522D67-67E1-4F7C-8BB6-403E288D0AC6}"/>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46" name="PoljeZBesedilom 145">
          <a:extLst>
            <a:ext uri="{FF2B5EF4-FFF2-40B4-BE49-F238E27FC236}">
              <a16:creationId xmlns:a16="http://schemas.microsoft.com/office/drawing/2014/main" id="{E7BBC8ED-D5AF-46D4-A987-B701CBB7A4E7}"/>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47" name="PoljeZBesedilom 146">
          <a:extLst>
            <a:ext uri="{FF2B5EF4-FFF2-40B4-BE49-F238E27FC236}">
              <a16:creationId xmlns:a16="http://schemas.microsoft.com/office/drawing/2014/main" id="{C81D37E1-992A-46E5-947B-4657DA141E48}"/>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48" name="PoljeZBesedilom 147">
          <a:extLst>
            <a:ext uri="{FF2B5EF4-FFF2-40B4-BE49-F238E27FC236}">
              <a16:creationId xmlns:a16="http://schemas.microsoft.com/office/drawing/2014/main" id="{49D10B02-CD23-435E-A556-A58F68DE45F8}"/>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49" name="PoljeZBesedilom 148">
          <a:extLst>
            <a:ext uri="{FF2B5EF4-FFF2-40B4-BE49-F238E27FC236}">
              <a16:creationId xmlns:a16="http://schemas.microsoft.com/office/drawing/2014/main" id="{2FDD4D65-E49A-4540-A60C-0135A3DF3D8F}"/>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0" name="PoljeZBesedilom 149">
          <a:extLst>
            <a:ext uri="{FF2B5EF4-FFF2-40B4-BE49-F238E27FC236}">
              <a16:creationId xmlns:a16="http://schemas.microsoft.com/office/drawing/2014/main" id="{F33C6F6D-2CA8-4950-89BB-2CD6F1D44214}"/>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1" name="PoljeZBesedilom 150">
          <a:extLst>
            <a:ext uri="{FF2B5EF4-FFF2-40B4-BE49-F238E27FC236}">
              <a16:creationId xmlns:a16="http://schemas.microsoft.com/office/drawing/2014/main" id="{1B7B36DB-0769-49CF-84B6-DD7443DAED43}"/>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2" name="PoljeZBesedilom 151">
          <a:extLst>
            <a:ext uri="{FF2B5EF4-FFF2-40B4-BE49-F238E27FC236}">
              <a16:creationId xmlns:a16="http://schemas.microsoft.com/office/drawing/2014/main" id="{F536EAA2-A9BA-428D-AEB8-25CB25188BC8}"/>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3" name="PoljeZBesedilom 152">
          <a:extLst>
            <a:ext uri="{FF2B5EF4-FFF2-40B4-BE49-F238E27FC236}">
              <a16:creationId xmlns:a16="http://schemas.microsoft.com/office/drawing/2014/main" id="{2639F59C-E9A3-45C5-BE2B-30E8625E6C44}"/>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4" name="PoljeZBesedilom 153">
          <a:extLst>
            <a:ext uri="{FF2B5EF4-FFF2-40B4-BE49-F238E27FC236}">
              <a16:creationId xmlns:a16="http://schemas.microsoft.com/office/drawing/2014/main" id="{5A25736E-373D-492C-A4B1-366EB6121761}"/>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5" name="PoljeZBesedilom 154">
          <a:extLst>
            <a:ext uri="{FF2B5EF4-FFF2-40B4-BE49-F238E27FC236}">
              <a16:creationId xmlns:a16="http://schemas.microsoft.com/office/drawing/2014/main" id="{0B635D9C-7BB3-44B7-96AD-C10F0DAE88B8}"/>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6" name="PoljeZBesedilom 155">
          <a:extLst>
            <a:ext uri="{FF2B5EF4-FFF2-40B4-BE49-F238E27FC236}">
              <a16:creationId xmlns:a16="http://schemas.microsoft.com/office/drawing/2014/main" id="{1877C02F-A506-4D45-9FAA-9FB1C5A28286}"/>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7" name="PoljeZBesedilom 156">
          <a:extLst>
            <a:ext uri="{FF2B5EF4-FFF2-40B4-BE49-F238E27FC236}">
              <a16:creationId xmlns:a16="http://schemas.microsoft.com/office/drawing/2014/main" id="{D685D54A-EFA1-4A77-AE80-29FA83C7E89F}"/>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8" name="PoljeZBesedilom 157">
          <a:extLst>
            <a:ext uri="{FF2B5EF4-FFF2-40B4-BE49-F238E27FC236}">
              <a16:creationId xmlns:a16="http://schemas.microsoft.com/office/drawing/2014/main" id="{B1650EB5-0320-49AC-AB13-FFE953A7E005}"/>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59" name="PoljeZBesedilom 158">
          <a:extLst>
            <a:ext uri="{FF2B5EF4-FFF2-40B4-BE49-F238E27FC236}">
              <a16:creationId xmlns:a16="http://schemas.microsoft.com/office/drawing/2014/main" id="{F98779EC-0F04-4103-98FD-CBD561E01C41}"/>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0" name="PoljeZBesedilom 159">
          <a:extLst>
            <a:ext uri="{FF2B5EF4-FFF2-40B4-BE49-F238E27FC236}">
              <a16:creationId xmlns:a16="http://schemas.microsoft.com/office/drawing/2014/main" id="{B20049FF-604F-4067-A483-C7195FA6FC4F}"/>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1" name="PoljeZBesedilom 160">
          <a:extLst>
            <a:ext uri="{FF2B5EF4-FFF2-40B4-BE49-F238E27FC236}">
              <a16:creationId xmlns:a16="http://schemas.microsoft.com/office/drawing/2014/main" id="{5FEB3AB4-1059-4277-A83A-31D49F16A9B0}"/>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2" name="PoljeZBesedilom 161">
          <a:extLst>
            <a:ext uri="{FF2B5EF4-FFF2-40B4-BE49-F238E27FC236}">
              <a16:creationId xmlns:a16="http://schemas.microsoft.com/office/drawing/2014/main" id="{3EC925F2-03C2-4467-8CC8-F315CBF18638}"/>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3" name="PoljeZBesedilom 162">
          <a:extLst>
            <a:ext uri="{FF2B5EF4-FFF2-40B4-BE49-F238E27FC236}">
              <a16:creationId xmlns:a16="http://schemas.microsoft.com/office/drawing/2014/main" id="{50F9E8E6-8336-470B-A462-35EDFA495B43}"/>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4" name="PoljeZBesedilom 163">
          <a:extLst>
            <a:ext uri="{FF2B5EF4-FFF2-40B4-BE49-F238E27FC236}">
              <a16:creationId xmlns:a16="http://schemas.microsoft.com/office/drawing/2014/main" id="{356F919F-DBF5-44ED-9B8F-3A6944962BD3}"/>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5" name="PoljeZBesedilom 164">
          <a:extLst>
            <a:ext uri="{FF2B5EF4-FFF2-40B4-BE49-F238E27FC236}">
              <a16:creationId xmlns:a16="http://schemas.microsoft.com/office/drawing/2014/main" id="{B2BE9930-E4BC-4CD9-926E-D5D93182546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6" name="PoljeZBesedilom 165">
          <a:extLst>
            <a:ext uri="{FF2B5EF4-FFF2-40B4-BE49-F238E27FC236}">
              <a16:creationId xmlns:a16="http://schemas.microsoft.com/office/drawing/2014/main" id="{9651B9BF-C4B6-4698-9BEF-44CC015143F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7" name="PoljeZBesedilom 166">
          <a:extLst>
            <a:ext uri="{FF2B5EF4-FFF2-40B4-BE49-F238E27FC236}">
              <a16:creationId xmlns:a16="http://schemas.microsoft.com/office/drawing/2014/main" id="{31420C2E-DFCD-4C6B-857A-89134C0B9AE5}"/>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8" name="PoljeZBesedilom 167">
          <a:extLst>
            <a:ext uri="{FF2B5EF4-FFF2-40B4-BE49-F238E27FC236}">
              <a16:creationId xmlns:a16="http://schemas.microsoft.com/office/drawing/2014/main" id="{6352F241-B526-48BA-81F1-E0B3F12455BD}"/>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69" name="PoljeZBesedilom 168">
          <a:extLst>
            <a:ext uri="{FF2B5EF4-FFF2-40B4-BE49-F238E27FC236}">
              <a16:creationId xmlns:a16="http://schemas.microsoft.com/office/drawing/2014/main" id="{5360B76E-383D-45F8-82A7-BD7A28F612C8}"/>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0" name="PoljeZBesedilom 169">
          <a:extLst>
            <a:ext uri="{FF2B5EF4-FFF2-40B4-BE49-F238E27FC236}">
              <a16:creationId xmlns:a16="http://schemas.microsoft.com/office/drawing/2014/main" id="{06C7DC73-E78F-4C86-8181-B31374A30504}"/>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1" name="PoljeZBesedilom 170">
          <a:extLst>
            <a:ext uri="{FF2B5EF4-FFF2-40B4-BE49-F238E27FC236}">
              <a16:creationId xmlns:a16="http://schemas.microsoft.com/office/drawing/2014/main" id="{973258A1-00FD-4D1E-B3B6-E968AE1DAFF7}"/>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2" name="PoljeZBesedilom 171">
          <a:extLst>
            <a:ext uri="{FF2B5EF4-FFF2-40B4-BE49-F238E27FC236}">
              <a16:creationId xmlns:a16="http://schemas.microsoft.com/office/drawing/2014/main" id="{C746064D-09E3-4BB3-B972-D034E2D5A4C4}"/>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3" name="PoljeZBesedilom 172">
          <a:extLst>
            <a:ext uri="{FF2B5EF4-FFF2-40B4-BE49-F238E27FC236}">
              <a16:creationId xmlns:a16="http://schemas.microsoft.com/office/drawing/2014/main" id="{92055C9F-B419-49E6-9D08-A809DE9D6EA5}"/>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4" name="PoljeZBesedilom 173">
          <a:extLst>
            <a:ext uri="{FF2B5EF4-FFF2-40B4-BE49-F238E27FC236}">
              <a16:creationId xmlns:a16="http://schemas.microsoft.com/office/drawing/2014/main" id="{CB59B566-F486-47B9-A166-E091A588487D}"/>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5" name="PoljeZBesedilom 174">
          <a:extLst>
            <a:ext uri="{FF2B5EF4-FFF2-40B4-BE49-F238E27FC236}">
              <a16:creationId xmlns:a16="http://schemas.microsoft.com/office/drawing/2014/main" id="{0A03BD63-9F6F-4807-8AE8-00FCA6DB3C6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6" name="PoljeZBesedilom 175">
          <a:extLst>
            <a:ext uri="{FF2B5EF4-FFF2-40B4-BE49-F238E27FC236}">
              <a16:creationId xmlns:a16="http://schemas.microsoft.com/office/drawing/2014/main" id="{BBDEC129-F35C-41D3-89E9-62B1FAFDA7A1}"/>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7" name="PoljeZBesedilom 176">
          <a:extLst>
            <a:ext uri="{FF2B5EF4-FFF2-40B4-BE49-F238E27FC236}">
              <a16:creationId xmlns:a16="http://schemas.microsoft.com/office/drawing/2014/main" id="{0407B399-E722-4F17-8005-7BE1B777ED03}"/>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8" name="PoljeZBesedilom 177">
          <a:extLst>
            <a:ext uri="{FF2B5EF4-FFF2-40B4-BE49-F238E27FC236}">
              <a16:creationId xmlns:a16="http://schemas.microsoft.com/office/drawing/2014/main" id="{6E45474B-7C4E-43EA-9036-45C5A3DE51A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79" name="PoljeZBesedilom 178">
          <a:extLst>
            <a:ext uri="{FF2B5EF4-FFF2-40B4-BE49-F238E27FC236}">
              <a16:creationId xmlns:a16="http://schemas.microsoft.com/office/drawing/2014/main" id="{B2100431-4E44-460E-8154-BE1A7973E574}"/>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0" name="PoljeZBesedilom 179">
          <a:extLst>
            <a:ext uri="{FF2B5EF4-FFF2-40B4-BE49-F238E27FC236}">
              <a16:creationId xmlns:a16="http://schemas.microsoft.com/office/drawing/2014/main" id="{E2E64D1E-5608-4BFE-9874-9360F6252CA9}"/>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1" name="PoljeZBesedilom 180">
          <a:extLst>
            <a:ext uri="{FF2B5EF4-FFF2-40B4-BE49-F238E27FC236}">
              <a16:creationId xmlns:a16="http://schemas.microsoft.com/office/drawing/2014/main" id="{AAF1AD3F-9A40-411F-80F1-32B1CD93B49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2" name="PoljeZBesedilom 181">
          <a:extLst>
            <a:ext uri="{FF2B5EF4-FFF2-40B4-BE49-F238E27FC236}">
              <a16:creationId xmlns:a16="http://schemas.microsoft.com/office/drawing/2014/main" id="{648D3657-F3A5-4C8A-BF1B-572ABA0DFABC}"/>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3" name="PoljeZBesedilom 182">
          <a:extLst>
            <a:ext uri="{FF2B5EF4-FFF2-40B4-BE49-F238E27FC236}">
              <a16:creationId xmlns:a16="http://schemas.microsoft.com/office/drawing/2014/main" id="{5C4C77C6-6F8F-4794-AB4A-2D47A47C75A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4" name="PoljeZBesedilom 183">
          <a:extLst>
            <a:ext uri="{FF2B5EF4-FFF2-40B4-BE49-F238E27FC236}">
              <a16:creationId xmlns:a16="http://schemas.microsoft.com/office/drawing/2014/main" id="{F18FEF5D-E9CD-4122-A141-53C1DA48BBCB}"/>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5" name="PoljeZBesedilom 184">
          <a:extLst>
            <a:ext uri="{FF2B5EF4-FFF2-40B4-BE49-F238E27FC236}">
              <a16:creationId xmlns:a16="http://schemas.microsoft.com/office/drawing/2014/main" id="{69D4CC86-3618-49BA-B49E-6E8C7401A5DE}"/>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6" name="PoljeZBesedilom 185">
          <a:extLst>
            <a:ext uri="{FF2B5EF4-FFF2-40B4-BE49-F238E27FC236}">
              <a16:creationId xmlns:a16="http://schemas.microsoft.com/office/drawing/2014/main" id="{F726DDCE-C092-4A81-9F23-D6A8EF298073}"/>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7" name="PoljeZBesedilom 186">
          <a:extLst>
            <a:ext uri="{FF2B5EF4-FFF2-40B4-BE49-F238E27FC236}">
              <a16:creationId xmlns:a16="http://schemas.microsoft.com/office/drawing/2014/main" id="{F06B44FD-1058-43AF-BEAC-338E25ADE66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8" name="PoljeZBesedilom 187">
          <a:extLst>
            <a:ext uri="{FF2B5EF4-FFF2-40B4-BE49-F238E27FC236}">
              <a16:creationId xmlns:a16="http://schemas.microsoft.com/office/drawing/2014/main" id="{E6A0064D-109F-4153-86D8-A389244EC2E6}"/>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89" name="PoljeZBesedilom 188">
          <a:extLst>
            <a:ext uri="{FF2B5EF4-FFF2-40B4-BE49-F238E27FC236}">
              <a16:creationId xmlns:a16="http://schemas.microsoft.com/office/drawing/2014/main" id="{BCBE4F5A-975A-4504-BC90-3D23AD6C5CE8}"/>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0" name="PoljeZBesedilom 189">
          <a:extLst>
            <a:ext uri="{FF2B5EF4-FFF2-40B4-BE49-F238E27FC236}">
              <a16:creationId xmlns:a16="http://schemas.microsoft.com/office/drawing/2014/main" id="{B4CEA95F-45BD-4FC4-8101-F8B65FD3ACB2}"/>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1" name="PoljeZBesedilom 190">
          <a:extLst>
            <a:ext uri="{FF2B5EF4-FFF2-40B4-BE49-F238E27FC236}">
              <a16:creationId xmlns:a16="http://schemas.microsoft.com/office/drawing/2014/main" id="{DB785431-D59B-4621-97F2-41DF530A03D7}"/>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2" name="PoljeZBesedilom 191">
          <a:extLst>
            <a:ext uri="{FF2B5EF4-FFF2-40B4-BE49-F238E27FC236}">
              <a16:creationId xmlns:a16="http://schemas.microsoft.com/office/drawing/2014/main" id="{2EF591E6-10F9-47C9-A234-CE1B4BCCE37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3" name="PoljeZBesedilom 192">
          <a:extLst>
            <a:ext uri="{FF2B5EF4-FFF2-40B4-BE49-F238E27FC236}">
              <a16:creationId xmlns:a16="http://schemas.microsoft.com/office/drawing/2014/main" id="{8D7B5604-0360-4FB4-9D65-9C98086FEA57}"/>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4" name="PoljeZBesedilom 193">
          <a:extLst>
            <a:ext uri="{FF2B5EF4-FFF2-40B4-BE49-F238E27FC236}">
              <a16:creationId xmlns:a16="http://schemas.microsoft.com/office/drawing/2014/main" id="{6F6E53E1-5480-476C-B3A1-362B3E56F1E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5" name="PoljeZBesedilom 194">
          <a:extLst>
            <a:ext uri="{FF2B5EF4-FFF2-40B4-BE49-F238E27FC236}">
              <a16:creationId xmlns:a16="http://schemas.microsoft.com/office/drawing/2014/main" id="{4C45E805-9D9B-45BE-A1DC-FC1B34078962}"/>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6" name="PoljeZBesedilom 195">
          <a:extLst>
            <a:ext uri="{FF2B5EF4-FFF2-40B4-BE49-F238E27FC236}">
              <a16:creationId xmlns:a16="http://schemas.microsoft.com/office/drawing/2014/main" id="{B7D619D4-D9B3-4A58-90E6-11A5727CC57A}"/>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7" name="PoljeZBesedilom 196">
          <a:extLst>
            <a:ext uri="{FF2B5EF4-FFF2-40B4-BE49-F238E27FC236}">
              <a16:creationId xmlns:a16="http://schemas.microsoft.com/office/drawing/2014/main" id="{4F49BCD8-ECA9-42B2-B144-DE66FDFF74E0}"/>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8" name="PoljeZBesedilom 197">
          <a:extLst>
            <a:ext uri="{FF2B5EF4-FFF2-40B4-BE49-F238E27FC236}">
              <a16:creationId xmlns:a16="http://schemas.microsoft.com/office/drawing/2014/main" id="{82191E3C-7A75-42F3-83F7-074CD4A80D5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199" name="PoljeZBesedilom 198">
          <a:extLst>
            <a:ext uri="{FF2B5EF4-FFF2-40B4-BE49-F238E27FC236}">
              <a16:creationId xmlns:a16="http://schemas.microsoft.com/office/drawing/2014/main" id="{D5C4681E-90BB-4F9F-9B5C-1E12F321FB8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0" name="PoljeZBesedilom 199">
          <a:extLst>
            <a:ext uri="{FF2B5EF4-FFF2-40B4-BE49-F238E27FC236}">
              <a16:creationId xmlns:a16="http://schemas.microsoft.com/office/drawing/2014/main" id="{CE1AC715-3D2C-442B-A350-E8988756E55B}"/>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1" name="PoljeZBesedilom 200">
          <a:extLst>
            <a:ext uri="{FF2B5EF4-FFF2-40B4-BE49-F238E27FC236}">
              <a16:creationId xmlns:a16="http://schemas.microsoft.com/office/drawing/2014/main" id="{AD1D4AD7-2B68-4CE1-82F7-025D68999DBB}"/>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2" name="PoljeZBesedilom 201">
          <a:extLst>
            <a:ext uri="{FF2B5EF4-FFF2-40B4-BE49-F238E27FC236}">
              <a16:creationId xmlns:a16="http://schemas.microsoft.com/office/drawing/2014/main" id="{8518DF96-D597-4EDA-970A-4E3019565916}"/>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3" name="PoljeZBesedilom 202">
          <a:extLst>
            <a:ext uri="{FF2B5EF4-FFF2-40B4-BE49-F238E27FC236}">
              <a16:creationId xmlns:a16="http://schemas.microsoft.com/office/drawing/2014/main" id="{C1B83834-25B9-4124-A316-521C2AA147E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4" name="PoljeZBesedilom 203">
          <a:extLst>
            <a:ext uri="{FF2B5EF4-FFF2-40B4-BE49-F238E27FC236}">
              <a16:creationId xmlns:a16="http://schemas.microsoft.com/office/drawing/2014/main" id="{FC90D8C1-333A-456E-A652-A2A790A4745D}"/>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5" name="PoljeZBesedilom 204">
          <a:extLst>
            <a:ext uri="{FF2B5EF4-FFF2-40B4-BE49-F238E27FC236}">
              <a16:creationId xmlns:a16="http://schemas.microsoft.com/office/drawing/2014/main" id="{C5681D09-1CC7-4F59-9DBD-FD75BEA04793}"/>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6" name="PoljeZBesedilom 205">
          <a:extLst>
            <a:ext uri="{FF2B5EF4-FFF2-40B4-BE49-F238E27FC236}">
              <a16:creationId xmlns:a16="http://schemas.microsoft.com/office/drawing/2014/main" id="{765AD96F-F9C9-4491-9DEA-3EA55E016255}"/>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7" name="PoljeZBesedilom 206">
          <a:extLst>
            <a:ext uri="{FF2B5EF4-FFF2-40B4-BE49-F238E27FC236}">
              <a16:creationId xmlns:a16="http://schemas.microsoft.com/office/drawing/2014/main" id="{14E663F9-AEA0-48C8-B09C-0B1433A6EDC4}"/>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8" name="PoljeZBesedilom 207">
          <a:extLst>
            <a:ext uri="{FF2B5EF4-FFF2-40B4-BE49-F238E27FC236}">
              <a16:creationId xmlns:a16="http://schemas.microsoft.com/office/drawing/2014/main" id="{BB39936A-D7F2-4BF1-AA06-1FA82865B943}"/>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09" name="PoljeZBesedilom 208">
          <a:extLst>
            <a:ext uri="{FF2B5EF4-FFF2-40B4-BE49-F238E27FC236}">
              <a16:creationId xmlns:a16="http://schemas.microsoft.com/office/drawing/2014/main" id="{5B3557B9-8084-4190-ACC3-FB7823C7D6C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0" name="PoljeZBesedilom 209">
          <a:extLst>
            <a:ext uri="{FF2B5EF4-FFF2-40B4-BE49-F238E27FC236}">
              <a16:creationId xmlns:a16="http://schemas.microsoft.com/office/drawing/2014/main" id="{BD22F1C8-E092-4AB2-A2D3-2CABCB33F1B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1" name="PoljeZBesedilom 210">
          <a:extLst>
            <a:ext uri="{FF2B5EF4-FFF2-40B4-BE49-F238E27FC236}">
              <a16:creationId xmlns:a16="http://schemas.microsoft.com/office/drawing/2014/main" id="{B7CF9F9F-EFD3-4DDD-8C78-58D95543F8AA}"/>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2" name="PoljeZBesedilom 211">
          <a:extLst>
            <a:ext uri="{FF2B5EF4-FFF2-40B4-BE49-F238E27FC236}">
              <a16:creationId xmlns:a16="http://schemas.microsoft.com/office/drawing/2014/main" id="{BF6C6BFA-F8C1-4A7A-A10D-0BB5DC4A0275}"/>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3" name="PoljeZBesedilom 212">
          <a:extLst>
            <a:ext uri="{FF2B5EF4-FFF2-40B4-BE49-F238E27FC236}">
              <a16:creationId xmlns:a16="http://schemas.microsoft.com/office/drawing/2014/main" id="{3D1CA28A-1EB9-4275-8E6B-0D71C6EEE8E0}"/>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4" name="PoljeZBesedilom 213">
          <a:extLst>
            <a:ext uri="{FF2B5EF4-FFF2-40B4-BE49-F238E27FC236}">
              <a16:creationId xmlns:a16="http://schemas.microsoft.com/office/drawing/2014/main" id="{C79CE4E1-59AE-44BC-AF01-E1871BC0A9CB}"/>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5" name="PoljeZBesedilom 214">
          <a:extLst>
            <a:ext uri="{FF2B5EF4-FFF2-40B4-BE49-F238E27FC236}">
              <a16:creationId xmlns:a16="http://schemas.microsoft.com/office/drawing/2014/main" id="{DD6F04B0-3F0A-42AF-857B-D0345DC62A96}"/>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6" name="PoljeZBesedilom 215">
          <a:extLst>
            <a:ext uri="{FF2B5EF4-FFF2-40B4-BE49-F238E27FC236}">
              <a16:creationId xmlns:a16="http://schemas.microsoft.com/office/drawing/2014/main" id="{6C6F2CF3-7864-4A8B-A29D-7131C32FBC73}"/>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7" name="PoljeZBesedilom 216">
          <a:extLst>
            <a:ext uri="{FF2B5EF4-FFF2-40B4-BE49-F238E27FC236}">
              <a16:creationId xmlns:a16="http://schemas.microsoft.com/office/drawing/2014/main" id="{2AEEF829-6C1F-4B9B-B28F-4AFE9FD3233F}"/>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8" name="PoljeZBesedilom 217">
          <a:extLst>
            <a:ext uri="{FF2B5EF4-FFF2-40B4-BE49-F238E27FC236}">
              <a16:creationId xmlns:a16="http://schemas.microsoft.com/office/drawing/2014/main" id="{66E99130-29CC-437B-B4A3-7524A169E6AF}"/>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19" name="PoljeZBesedilom 218">
          <a:extLst>
            <a:ext uri="{FF2B5EF4-FFF2-40B4-BE49-F238E27FC236}">
              <a16:creationId xmlns:a16="http://schemas.microsoft.com/office/drawing/2014/main" id="{644B9184-7537-43F3-B0EE-C15AB126FE5B}"/>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0" name="PoljeZBesedilom 219">
          <a:extLst>
            <a:ext uri="{FF2B5EF4-FFF2-40B4-BE49-F238E27FC236}">
              <a16:creationId xmlns:a16="http://schemas.microsoft.com/office/drawing/2014/main" id="{D9459969-1EB1-4028-8988-CC6B5388908A}"/>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1" name="PoljeZBesedilom 220">
          <a:extLst>
            <a:ext uri="{FF2B5EF4-FFF2-40B4-BE49-F238E27FC236}">
              <a16:creationId xmlns:a16="http://schemas.microsoft.com/office/drawing/2014/main" id="{50CD6B13-B08E-4B1A-814B-3342BDBD619D}"/>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22" name="PoljeZBesedilom 221">
          <a:extLst>
            <a:ext uri="{FF2B5EF4-FFF2-40B4-BE49-F238E27FC236}">
              <a16:creationId xmlns:a16="http://schemas.microsoft.com/office/drawing/2014/main" id="{73DB67A1-D07E-4607-B55C-387929A14CBA}"/>
            </a:ext>
          </a:extLst>
        </xdr:cNvPr>
        <xdr:cNvSpPr txBox="1"/>
      </xdr:nvSpPr>
      <xdr:spPr>
        <a:xfrm>
          <a:off x="164782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3" name="PoljeZBesedilom 222">
          <a:extLst>
            <a:ext uri="{FF2B5EF4-FFF2-40B4-BE49-F238E27FC236}">
              <a16:creationId xmlns:a16="http://schemas.microsoft.com/office/drawing/2014/main" id="{2476DB02-F38B-44E9-90BA-D30624DB0E86}"/>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4" name="PoljeZBesedilom 223">
          <a:extLst>
            <a:ext uri="{FF2B5EF4-FFF2-40B4-BE49-F238E27FC236}">
              <a16:creationId xmlns:a16="http://schemas.microsoft.com/office/drawing/2014/main" id="{18A2F890-ABBD-4502-B01F-67E5DD99C831}"/>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5" name="PoljeZBesedilom 224">
          <a:extLst>
            <a:ext uri="{FF2B5EF4-FFF2-40B4-BE49-F238E27FC236}">
              <a16:creationId xmlns:a16="http://schemas.microsoft.com/office/drawing/2014/main" id="{63F2E430-6203-482F-BC0C-2E9C619E48DB}"/>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6" name="PoljeZBesedilom 225">
          <a:extLst>
            <a:ext uri="{FF2B5EF4-FFF2-40B4-BE49-F238E27FC236}">
              <a16:creationId xmlns:a16="http://schemas.microsoft.com/office/drawing/2014/main" id="{B0094F96-F090-4E8F-AA21-918C4D922819}"/>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7" name="PoljeZBesedilom 226">
          <a:extLst>
            <a:ext uri="{FF2B5EF4-FFF2-40B4-BE49-F238E27FC236}">
              <a16:creationId xmlns:a16="http://schemas.microsoft.com/office/drawing/2014/main" id="{E8825436-BB1D-468A-BD18-2E4C2B54AB01}"/>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8" name="PoljeZBesedilom 227">
          <a:extLst>
            <a:ext uri="{FF2B5EF4-FFF2-40B4-BE49-F238E27FC236}">
              <a16:creationId xmlns:a16="http://schemas.microsoft.com/office/drawing/2014/main" id="{9A2B7CE7-CF09-4CEC-AFF5-BE1F4C309CB6}"/>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29" name="PoljeZBesedilom 228">
          <a:extLst>
            <a:ext uri="{FF2B5EF4-FFF2-40B4-BE49-F238E27FC236}">
              <a16:creationId xmlns:a16="http://schemas.microsoft.com/office/drawing/2014/main" id="{2258EF6B-6911-48AB-B4A6-5E88B7FA8DCE}"/>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30" name="PoljeZBesedilom 229">
          <a:extLst>
            <a:ext uri="{FF2B5EF4-FFF2-40B4-BE49-F238E27FC236}">
              <a16:creationId xmlns:a16="http://schemas.microsoft.com/office/drawing/2014/main" id="{5F163FBA-DBC3-48E4-AA6E-028F8F30431B}"/>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31" name="PoljeZBesedilom 230">
          <a:extLst>
            <a:ext uri="{FF2B5EF4-FFF2-40B4-BE49-F238E27FC236}">
              <a16:creationId xmlns:a16="http://schemas.microsoft.com/office/drawing/2014/main" id="{6A166DCE-2618-4B31-8F44-7A26392FCD20}"/>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32" name="PoljeZBesedilom 231">
          <a:extLst>
            <a:ext uri="{FF2B5EF4-FFF2-40B4-BE49-F238E27FC236}">
              <a16:creationId xmlns:a16="http://schemas.microsoft.com/office/drawing/2014/main" id="{377CD822-C95A-41D3-B86F-0B8ACA04C008}"/>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33" name="PoljeZBesedilom 232">
          <a:extLst>
            <a:ext uri="{FF2B5EF4-FFF2-40B4-BE49-F238E27FC236}">
              <a16:creationId xmlns:a16="http://schemas.microsoft.com/office/drawing/2014/main" id="{E9CE4210-B924-4797-AB23-0FA36D1BF554}"/>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34" name="PoljeZBesedilom 233">
          <a:extLst>
            <a:ext uri="{FF2B5EF4-FFF2-40B4-BE49-F238E27FC236}">
              <a16:creationId xmlns:a16="http://schemas.microsoft.com/office/drawing/2014/main" id="{6E624FFA-34E9-4987-B1C5-93619A149B8E}"/>
            </a:ext>
          </a:extLst>
        </xdr:cNvPr>
        <xdr:cNvSpPr txBox="1"/>
      </xdr:nvSpPr>
      <xdr:spPr>
        <a:xfrm>
          <a:off x="164782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35" name="PoljeZBesedilom 234">
          <a:extLst>
            <a:ext uri="{FF2B5EF4-FFF2-40B4-BE49-F238E27FC236}">
              <a16:creationId xmlns:a16="http://schemas.microsoft.com/office/drawing/2014/main" id="{09013B60-BE1D-4F0B-BEC0-F9613CB2E779}"/>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36" name="PoljeZBesedilom 235">
          <a:extLst>
            <a:ext uri="{FF2B5EF4-FFF2-40B4-BE49-F238E27FC236}">
              <a16:creationId xmlns:a16="http://schemas.microsoft.com/office/drawing/2014/main" id="{F92BD105-A1DB-4A8A-BA4B-5F7792C316F8}"/>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37" name="PoljeZBesedilom 236">
          <a:extLst>
            <a:ext uri="{FF2B5EF4-FFF2-40B4-BE49-F238E27FC236}">
              <a16:creationId xmlns:a16="http://schemas.microsoft.com/office/drawing/2014/main" id="{DF1F5C79-FACD-4935-B969-51ED29D046A2}"/>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38" name="PoljeZBesedilom 237">
          <a:extLst>
            <a:ext uri="{FF2B5EF4-FFF2-40B4-BE49-F238E27FC236}">
              <a16:creationId xmlns:a16="http://schemas.microsoft.com/office/drawing/2014/main" id="{F62682BA-D47B-4B7C-8059-F610D45DD5C3}"/>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39" name="PoljeZBesedilom 238">
          <a:extLst>
            <a:ext uri="{FF2B5EF4-FFF2-40B4-BE49-F238E27FC236}">
              <a16:creationId xmlns:a16="http://schemas.microsoft.com/office/drawing/2014/main" id="{0BE8387A-7103-45C2-A2A8-A265A5899B38}"/>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40" name="PoljeZBesedilom 239">
          <a:extLst>
            <a:ext uri="{FF2B5EF4-FFF2-40B4-BE49-F238E27FC236}">
              <a16:creationId xmlns:a16="http://schemas.microsoft.com/office/drawing/2014/main" id="{9A4CFD12-DE11-4CB5-A8F6-3ED6ABB6FE69}"/>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41" name="PoljeZBesedilom 240">
          <a:extLst>
            <a:ext uri="{FF2B5EF4-FFF2-40B4-BE49-F238E27FC236}">
              <a16:creationId xmlns:a16="http://schemas.microsoft.com/office/drawing/2014/main" id="{3055C054-5B1A-4116-B507-8D14613C7F47}"/>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42" name="PoljeZBesedilom 241">
          <a:extLst>
            <a:ext uri="{FF2B5EF4-FFF2-40B4-BE49-F238E27FC236}">
              <a16:creationId xmlns:a16="http://schemas.microsoft.com/office/drawing/2014/main" id="{C11ED703-977A-4422-A975-F9EE16DEACB5}"/>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43" name="PoljeZBesedilom 242">
          <a:extLst>
            <a:ext uri="{FF2B5EF4-FFF2-40B4-BE49-F238E27FC236}">
              <a16:creationId xmlns:a16="http://schemas.microsoft.com/office/drawing/2014/main" id="{E8FE5D31-05F3-407E-A828-DCBE994248A5}"/>
            </a:ext>
          </a:extLst>
        </xdr:cNvPr>
        <xdr:cNvSpPr txBox="1"/>
      </xdr:nvSpPr>
      <xdr:spPr>
        <a:xfrm>
          <a:off x="164782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44" name="PoljeZBesedilom 243">
          <a:extLst>
            <a:ext uri="{FF2B5EF4-FFF2-40B4-BE49-F238E27FC236}">
              <a16:creationId xmlns:a16="http://schemas.microsoft.com/office/drawing/2014/main" id="{52292A58-D417-4450-99E8-DD8DF9421E0A}"/>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45" name="PoljeZBesedilom 244">
          <a:extLst>
            <a:ext uri="{FF2B5EF4-FFF2-40B4-BE49-F238E27FC236}">
              <a16:creationId xmlns:a16="http://schemas.microsoft.com/office/drawing/2014/main" id="{B1464687-1C51-48E9-ABFC-456C5B06AA73}"/>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46" name="PoljeZBesedilom 245">
          <a:extLst>
            <a:ext uri="{FF2B5EF4-FFF2-40B4-BE49-F238E27FC236}">
              <a16:creationId xmlns:a16="http://schemas.microsoft.com/office/drawing/2014/main" id="{F04EEC2F-C6CE-4BE8-BE53-10E6FD1C44BD}"/>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47" name="PoljeZBesedilom 246">
          <a:extLst>
            <a:ext uri="{FF2B5EF4-FFF2-40B4-BE49-F238E27FC236}">
              <a16:creationId xmlns:a16="http://schemas.microsoft.com/office/drawing/2014/main" id="{B3C9717F-DFAC-44D7-8808-C6492B40ED0B}"/>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48" name="PoljeZBesedilom 247">
          <a:extLst>
            <a:ext uri="{FF2B5EF4-FFF2-40B4-BE49-F238E27FC236}">
              <a16:creationId xmlns:a16="http://schemas.microsoft.com/office/drawing/2014/main" id="{2BCADC4B-9E49-4320-AC2B-42D8CA8B68F8}"/>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49" name="PoljeZBesedilom 248">
          <a:extLst>
            <a:ext uri="{FF2B5EF4-FFF2-40B4-BE49-F238E27FC236}">
              <a16:creationId xmlns:a16="http://schemas.microsoft.com/office/drawing/2014/main" id="{DD0ADDC2-8177-4DFE-A5C6-1F1D78E32FBA}"/>
            </a:ext>
          </a:extLst>
        </xdr:cNvPr>
        <xdr:cNvSpPr txBox="1"/>
      </xdr:nvSpPr>
      <xdr:spPr>
        <a:xfrm>
          <a:off x="164782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50" name="PoljeZBesedilom 249">
          <a:extLst>
            <a:ext uri="{FF2B5EF4-FFF2-40B4-BE49-F238E27FC236}">
              <a16:creationId xmlns:a16="http://schemas.microsoft.com/office/drawing/2014/main" id="{5838EC01-A414-4B19-81A8-96DE7AE91B3C}"/>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51" name="PoljeZBesedilom 250">
          <a:extLst>
            <a:ext uri="{FF2B5EF4-FFF2-40B4-BE49-F238E27FC236}">
              <a16:creationId xmlns:a16="http://schemas.microsoft.com/office/drawing/2014/main" id="{180ED285-385E-4162-95D2-73B184DE221E}"/>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52" name="PoljeZBesedilom 251">
          <a:extLst>
            <a:ext uri="{FF2B5EF4-FFF2-40B4-BE49-F238E27FC236}">
              <a16:creationId xmlns:a16="http://schemas.microsoft.com/office/drawing/2014/main" id="{4B8B9B98-7E37-41A7-9E06-A4544F727945}"/>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54" name="PoljeZBesedilom 253">
          <a:extLst>
            <a:ext uri="{FF2B5EF4-FFF2-40B4-BE49-F238E27FC236}">
              <a16:creationId xmlns:a16="http://schemas.microsoft.com/office/drawing/2014/main" id="{CCA824EE-34FF-40A5-8AE4-124C2A684CB8}"/>
            </a:ext>
          </a:extLst>
        </xdr:cNvPr>
        <xdr:cNvSpPr txBox="1"/>
      </xdr:nvSpPr>
      <xdr:spPr>
        <a:xfrm>
          <a:off x="1647825" y="13237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55" name="PoljeZBesedilom 254">
          <a:extLst>
            <a:ext uri="{FF2B5EF4-FFF2-40B4-BE49-F238E27FC236}">
              <a16:creationId xmlns:a16="http://schemas.microsoft.com/office/drawing/2014/main" id="{095BF550-CE45-45CA-AA48-5775F383A5B3}"/>
            </a:ext>
          </a:extLst>
        </xdr:cNvPr>
        <xdr:cNvSpPr txBox="1"/>
      </xdr:nvSpPr>
      <xdr:spPr>
        <a:xfrm>
          <a:off x="4352925" y="13237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57" name="PoljeZBesedilom 256">
          <a:extLst>
            <a:ext uri="{FF2B5EF4-FFF2-40B4-BE49-F238E27FC236}">
              <a16:creationId xmlns:a16="http://schemas.microsoft.com/office/drawing/2014/main" id="{724BCFFE-9226-4942-BDAD-A8E8956FE685}"/>
            </a:ext>
          </a:extLst>
        </xdr:cNvPr>
        <xdr:cNvSpPr txBox="1"/>
      </xdr:nvSpPr>
      <xdr:spPr>
        <a:xfrm>
          <a:off x="1647825" y="135016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58" name="PoljeZBesedilom 257">
          <a:extLst>
            <a:ext uri="{FF2B5EF4-FFF2-40B4-BE49-F238E27FC236}">
              <a16:creationId xmlns:a16="http://schemas.microsoft.com/office/drawing/2014/main" id="{C63673A5-19DB-4883-893F-E0B1B7285B61}"/>
            </a:ext>
          </a:extLst>
        </xdr:cNvPr>
        <xdr:cNvSpPr txBox="1"/>
      </xdr:nvSpPr>
      <xdr:spPr>
        <a:xfrm>
          <a:off x="4352925" y="135016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60" name="PoljeZBesedilom 259">
          <a:extLst>
            <a:ext uri="{FF2B5EF4-FFF2-40B4-BE49-F238E27FC236}">
              <a16:creationId xmlns:a16="http://schemas.microsoft.com/office/drawing/2014/main" id="{A4BF803B-026B-4F56-852C-0357F36F42EE}"/>
            </a:ext>
          </a:extLst>
        </xdr:cNvPr>
        <xdr:cNvSpPr txBox="1"/>
      </xdr:nvSpPr>
      <xdr:spPr>
        <a:xfrm>
          <a:off x="1647825" y="137493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61" name="PoljeZBesedilom 260">
          <a:extLst>
            <a:ext uri="{FF2B5EF4-FFF2-40B4-BE49-F238E27FC236}">
              <a16:creationId xmlns:a16="http://schemas.microsoft.com/office/drawing/2014/main" id="{8D67C168-AD2F-4D59-A740-9E0A7E860E3B}"/>
            </a:ext>
          </a:extLst>
        </xdr:cNvPr>
        <xdr:cNvSpPr txBox="1"/>
      </xdr:nvSpPr>
      <xdr:spPr>
        <a:xfrm>
          <a:off x="4352925" y="137493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62" name="PoljeZBesedilom 261">
          <a:extLst>
            <a:ext uri="{FF2B5EF4-FFF2-40B4-BE49-F238E27FC236}">
              <a16:creationId xmlns:a16="http://schemas.microsoft.com/office/drawing/2014/main" id="{A521FC15-4D15-41E2-8713-3F004F3D3D38}"/>
            </a:ext>
          </a:extLst>
        </xdr:cNvPr>
        <xdr:cNvSpPr txBox="1"/>
      </xdr:nvSpPr>
      <xdr:spPr>
        <a:xfrm>
          <a:off x="16478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63" name="PoljeZBesedilom 262">
          <a:extLst>
            <a:ext uri="{FF2B5EF4-FFF2-40B4-BE49-F238E27FC236}">
              <a16:creationId xmlns:a16="http://schemas.microsoft.com/office/drawing/2014/main" id="{9C513CB0-FAED-4D38-8CFE-013EC47257F7}"/>
            </a:ext>
          </a:extLst>
        </xdr:cNvPr>
        <xdr:cNvSpPr txBox="1"/>
      </xdr:nvSpPr>
      <xdr:spPr>
        <a:xfrm>
          <a:off x="43529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65" name="PoljeZBesedilom 264">
          <a:extLst>
            <a:ext uri="{FF2B5EF4-FFF2-40B4-BE49-F238E27FC236}">
              <a16:creationId xmlns:a16="http://schemas.microsoft.com/office/drawing/2014/main" id="{22E5027E-9D7F-4B59-B1D4-3D01269D3EC3}"/>
            </a:ext>
          </a:extLst>
        </xdr:cNvPr>
        <xdr:cNvSpPr txBox="1"/>
      </xdr:nvSpPr>
      <xdr:spPr>
        <a:xfrm>
          <a:off x="1647825" y="1438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66" name="PoljeZBesedilom 265">
          <a:extLst>
            <a:ext uri="{FF2B5EF4-FFF2-40B4-BE49-F238E27FC236}">
              <a16:creationId xmlns:a16="http://schemas.microsoft.com/office/drawing/2014/main" id="{8C1C7EE6-A88B-4858-B801-A8A2183A09A5}"/>
            </a:ext>
          </a:extLst>
        </xdr:cNvPr>
        <xdr:cNvSpPr txBox="1"/>
      </xdr:nvSpPr>
      <xdr:spPr>
        <a:xfrm>
          <a:off x="4352925" y="1438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69" name="PoljeZBesedilom 268">
          <a:extLst>
            <a:ext uri="{FF2B5EF4-FFF2-40B4-BE49-F238E27FC236}">
              <a16:creationId xmlns:a16="http://schemas.microsoft.com/office/drawing/2014/main" id="{679C2BD7-D8BB-4BCC-8A02-B2AFF6F175E4}"/>
            </a:ext>
          </a:extLst>
        </xdr:cNvPr>
        <xdr:cNvSpPr txBox="1"/>
      </xdr:nvSpPr>
      <xdr:spPr>
        <a:xfrm>
          <a:off x="1647825" y="14687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70" name="PoljeZBesedilom 269">
          <a:extLst>
            <a:ext uri="{FF2B5EF4-FFF2-40B4-BE49-F238E27FC236}">
              <a16:creationId xmlns:a16="http://schemas.microsoft.com/office/drawing/2014/main" id="{945724B4-9526-4088-BAD6-30960852F9FD}"/>
            </a:ext>
          </a:extLst>
        </xdr:cNvPr>
        <xdr:cNvSpPr txBox="1"/>
      </xdr:nvSpPr>
      <xdr:spPr>
        <a:xfrm>
          <a:off x="4352925" y="14687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72" name="PoljeZBesedilom 271">
          <a:extLst>
            <a:ext uri="{FF2B5EF4-FFF2-40B4-BE49-F238E27FC236}">
              <a16:creationId xmlns:a16="http://schemas.microsoft.com/office/drawing/2014/main" id="{A5DDBEB8-C380-4D2A-9D7E-44F7212FA792}"/>
            </a:ext>
          </a:extLst>
        </xdr:cNvPr>
        <xdr:cNvSpPr txBox="1"/>
      </xdr:nvSpPr>
      <xdr:spPr>
        <a:xfrm>
          <a:off x="1647825" y="14996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73" name="PoljeZBesedilom 272">
          <a:extLst>
            <a:ext uri="{FF2B5EF4-FFF2-40B4-BE49-F238E27FC236}">
              <a16:creationId xmlns:a16="http://schemas.microsoft.com/office/drawing/2014/main" id="{92E0DF07-6772-45F6-9710-6A47FD109C6B}"/>
            </a:ext>
          </a:extLst>
        </xdr:cNvPr>
        <xdr:cNvSpPr txBox="1"/>
      </xdr:nvSpPr>
      <xdr:spPr>
        <a:xfrm>
          <a:off x="4352925" y="14996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75" name="PoljeZBesedilom 274">
          <a:extLst>
            <a:ext uri="{FF2B5EF4-FFF2-40B4-BE49-F238E27FC236}">
              <a16:creationId xmlns:a16="http://schemas.microsoft.com/office/drawing/2014/main" id="{F1DFB52D-F0BF-41E8-BC80-1703CAA4AF6F}"/>
            </a:ext>
          </a:extLst>
        </xdr:cNvPr>
        <xdr:cNvSpPr txBox="1"/>
      </xdr:nvSpPr>
      <xdr:spPr>
        <a:xfrm>
          <a:off x="1647825" y="15297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76" name="PoljeZBesedilom 275">
          <a:extLst>
            <a:ext uri="{FF2B5EF4-FFF2-40B4-BE49-F238E27FC236}">
              <a16:creationId xmlns:a16="http://schemas.microsoft.com/office/drawing/2014/main" id="{33C2A2B8-FD8A-49C4-B53A-B043F5CCDDDC}"/>
            </a:ext>
          </a:extLst>
        </xdr:cNvPr>
        <xdr:cNvSpPr txBox="1"/>
      </xdr:nvSpPr>
      <xdr:spPr>
        <a:xfrm>
          <a:off x="4352925" y="15297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78" name="PoljeZBesedilom 277">
          <a:extLst>
            <a:ext uri="{FF2B5EF4-FFF2-40B4-BE49-F238E27FC236}">
              <a16:creationId xmlns:a16="http://schemas.microsoft.com/office/drawing/2014/main" id="{A98DFF3E-3574-4064-A92A-EB0DA7B64384}"/>
            </a:ext>
          </a:extLst>
        </xdr:cNvPr>
        <xdr:cNvSpPr txBox="1"/>
      </xdr:nvSpPr>
      <xdr:spPr>
        <a:xfrm>
          <a:off x="1647825" y="1554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79" name="PoljeZBesedilom 278">
          <a:extLst>
            <a:ext uri="{FF2B5EF4-FFF2-40B4-BE49-F238E27FC236}">
              <a16:creationId xmlns:a16="http://schemas.microsoft.com/office/drawing/2014/main" id="{58BCC709-57FB-4980-B71F-7982CABED11C}"/>
            </a:ext>
          </a:extLst>
        </xdr:cNvPr>
        <xdr:cNvSpPr txBox="1"/>
      </xdr:nvSpPr>
      <xdr:spPr>
        <a:xfrm>
          <a:off x="4352925" y="1554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81" name="PoljeZBesedilom 280">
          <a:extLst>
            <a:ext uri="{FF2B5EF4-FFF2-40B4-BE49-F238E27FC236}">
              <a16:creationId xmlns:a16="http://schemas.microsoft.com/office/drawing/2014/main" id="{4EE8521F-69EA-4EE7-9D73-BE4637EF0802}"/>
            </a:ext>
          </a:extLst>
        </xdr:cNvPr>
        <xdr:cNvSpPr txBox="1"/>
      </xdr:nvSpPr>
      <xdr:spPr>
        <a:xfrm>
          <a:off x="1647825" y="159505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82" name="PoljeZBesedilom 281">
          <a:extLst>
            <a:ext uri="{FF2B5EF4-FFF2-40B4-BE49-F238E27FC236}">
              <a16:creationId xmlns:a16="http://schemas.microsoft.com/office/drawing/2014/main" id="{DC613A06-18D6-4F5D-9CB6-71674752F318}"/>
            </a:ext>
          </a:extLst>
        </xdr:cNvPr>
        <xdr:cNvSpPr txBox="1"/>
      </xdr:nvSpPr>
      <xdr:spPr>
        <a:xfrm>
          <a:off x="4352925" y="159505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84" name="PoljeZBesedilom 283">
          <a:extLst>
            <a:ext uri="{FF2B5EF4-FFF2-40B4-BE49-F238E27FC236}">
              <a16:creationId xmlns:a16="http://schemas.microsoft.com/office/drawing/2014/main" id="{36DCE1B6-B195-40DA-8446-C823D273DFA8}"/>
            </a:ext>
          </a:extLst>
        </xdr:cNvPr>
        <xdr:cNvSpPr txBox="1"/>
      </xdr:nvSpPr>
      <xdr:spPr>
        <a:xfrm>
          <a:off x="1647825" y="1575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85" name="PoljeZBesedilom 284">
          <a:extLst>
            <a:ext uri="{FF2B5EF4-FFF2-40B4-BE49-F238E27FC236}">
              <a16:creationId xmlns:a16="http://schemas.microsoft.com/office/drawing/2014/main" id="{01270927-1CA8-476B-9212-6D8770B9B169}"/>
            </a:ext>
          </a:extLst>
        </xdr:cNvPr>
        <xdr:cNvSpPr txBox="1"/>
      </xdr:nvSpPr>
      <xdr:spPr>
        <a:xfrm>
          <a:off x="4352925" y="1575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71" name="PoljeZBesedilom 270">
          <a:extLst>
            <a:ext uri="{FF2B5EF4-FFF2-40B4-BE49-F238E27FC236}">
              <a16:creationId xmlns:a16="http://schemas.microsoft.com/office/drawing/2014/main" id="{28CB1656-8A6B-49CE-8874-50BDAAB3930E}"/>
            </a:ext>
          </a:extLst>
        </xdr:cNvPr>
        <xdr:cNvSpPr txBox="1"/>
      </xdr:nvSpPr>
      <xdr:spPr>
        <a:xfrm>
          <a:off x="1647825" y="12262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86" name="PoljeZBesedilom 285">
          <a:extLst>
            <a:ext uri="{FF2B5EF4-FFF2-40B4-BE49-F238E27FC236}">
              <a16:creationId xmlns:a16="http://schemas.microsoft.com/office/drawing/2014/main" id="{847EEB80-8034-430B-82B4-34F2A2AEBF14}"/>
            </a:ext>
          </a:extLst>
        </xdr:cNvPr>
        <xdr:cNvSpPr txBox="1"/>
      </xdr:nvSpPr>
      <xdr:spPr>
        <a:xfrm>
          <a:off x="4352925" y="13484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88" name="PoljeZBesedilom 287">
          <a:extLst>
            <a:ext uri="{FF2B5EF4-FFF2-40B4-BE49-F238E27FC236}">
              <a16:creationId xmlns:a16="http://schemas.microsoft.com/office/drawing/2014/main" id="{7B40AE47-5350-4589-A47F-9E3C388D2144}"/>
            </a:ext>
          </a:extLst>
        </xdr:cNvPr>
        <xdr:cNvSpPr txBox="1"/>
      </xdr:nvSpPr>
      <xdr:spPr>
        <a:xfrm>
          <a:off x="4352925" y="135264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89" name="PoljeZBesedilom 288">
          <a:extLst>
            <a:ext uri="{FF2B5EF4-FFF2-40B4-BE49-F238E27FC236}">
              <a16:creationId xmlns:a16="http://schemas.microsoft.com/office/drawing/2014/main" id="{149E510B-79E8-4359-A540-6DB96C2C11A5}"/>
            </a:ext>
          </a:extLst>
        </xdr:cNvPr>
        <xdr:cNvSpPr txBox="1"/>
      </xdr:nvSpPr>
      <xdr:spPr>
        <a:xfrm>
          <a:off x="4352925" y="13809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90" name="PoljeZBesedilom 289">
          <a:extLst>
            <a:ext uri="{FF2B5EF4-FFF2-40B4-BE49-F238E27FC236}">
              <a16:creationId xmlns:a16="http://schemas.microsoft.com/office/drawing/2014/main" id="{7E75DECC-3A50-44D0-B21A-3137366AC080}"/>
            </a:ext>
          </a:extLst>
        </xdr:cNvPr>
        <xdr:cNvSpPr txBox="1"/>
      </xdr:nvSpPr>
      <xdr:spPr>
        <a:xfrm>
          <a:off x="4352925" y="16300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91" name="PoljeZBesedilom 290">
          <a:extLst>
            <a:ext uri="{FF2B5EF4-FFF2-40B4-BE49-F238E27FC236}">
              <a16:creationId xmlns:a16="http://schemas.microsoft.com/office/drawing/2014/main" id="{6FBFC6E9-875A-4BFC-B842-49BF39C1D105}"/>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92" name="PoljeZBesedilom 291">
          <a:extLst>
            <a:ext uri="{FF2B5EF4-FFF2-40B4-BE49-F238E27FC236}">
              <a16:creationId xmlns:a16="http://schemas.microsoft.com/office/drawing/2014/main" id="{27DC788D-378C-4B2F-BC3E-48AFF219F391}"/>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93" name="PoljeZBesedilom 292">
          <a:extLst>
            <a:ext uri="{FF2B5EF4-FFF2-40B4-BE49-F238E27FC236}">
              <a16:creationId xmlns:a16="http://schemas.microsoft.com/office/drawing/2014/main" id="{CE7A2BE6-E9D8-4025-AB42-38C618DB6808}"/>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94" name="PoljeZBesedilom 293">
          <a:extLst>
            <a:ext uri="{FF2B5EF4-FFF2-40B4-BE49-F238E27FC236}">
              <a16:creationId xmlns:a16="http://schemas.microsoft.com/office/drawing/2014/main" id="{B2DF2103-FC25-4B9E-904D-094629C681D7}"/>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95" name="PoljeZBesedilom 294">
          <a:extLst>
            <a:ext uri="{FF2B5EF4-FFF2-40B4-BE49-F238E27FC236}">
              <a16:creationId xmlns:a16="http://schemas.microsoft.com/office/drawing/2014/main" id="{CAAA58BE-6883-403D-AA7A-F903FD994F16}"/>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96" name="PoljeZBesedilom 295">
          <a:extLst>
            <a:ext uri="{FF2B5EF4-FFF2-40B4-BE49-F238E27FC236}">
              <a16:creationId xmlns:a16="http://schemas.microsoft.com/office/drawing/2014/main" id="{BEFFECEE-B541-43BF-96E2-848EDD98EADA}"/>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121</xdr:row>
      <xdr:rowOff>0</xdr:rowOff>
    </xdr:from>
    <xdr:ext cx="184731" cy="264560"/>
    <xdr:sp macro="" textlink="">
      <xdr:nvSpPr>
        <xdr:cNvPr id="297" name="PoljeZBesedilom 296">
          <a:extLst>
            <a:ext uri="{FF2B5EF4-FFF2-40B4-BE49-F238E27FC236}">
              <a16:creationId xmlns:a16="http://schemas.microsoft.com/office/drawing/2014/main" id="{E5B30DDC-69E7-4679-AEF5-0A23421D0455}"/>
            </a:ext>
          </a:extLst>
        </xdr:cNvPr>
        <xdr:cNvSpPr txBox="1"/>
      </xdr:nvSpPr>
      <xdr:spPr>
        <a:xfrm>
          <a:off x="1647825" y="3202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125</xdr:row>
      <xdr:rowOff>0</xdr:rowOff>
    </xdr:from>
    <xdr:ext cx="184731" cy="264560"/>
    <xdr:sp macro="" textlink="">
      <xdr:nvSpPr>
        <xdr:cNvPr id="298" name="PoljeZBesedilom 297">
          <a:extLst>
            <a:ext uri="{FF2B5EF4-FFF2-40B4-BE49-F238E27FC236}">
              <a16:creationId xmlns:a16="http://schemas.microsoft.com/office/drawing/2014/main" id="{A21D5471-F894-4168-A495-7FCF9C1C6B19}"/>
            </a:ext>
          </a:extLst>
        </xdr:cNvPr>
        <xdr:cNvSpPr txBox="1"/>
      </xdr:nvSpPr>
      <xdr:spPr>
        <a:xfrm>
          <a:off x="1647825" y="3310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125</xdr:row>
      <xdr:rowOff>0</xdr:rowOff>
    </xdr:from>
    <xdr:ext cx="184731" cy="264560"/>
    <xdr:sp macro="" textlink="">
      <xdr:nvSpPr>
        <xdr:cNvPr id="299" name="PoljeZBesedilom 298">
          <a:extLst>
            <a:ext uri="{FF2B5EF4-FFF2-40B4-BE49-F238E27FC236}">
              <a16:creationId xmlns:a16="http://schemas.microsoft.com/office/drawing/2014/main" id="{4024775F-9250-4104-9BFF-DE51D582177C}"/>
            </a:ext>
          </a:extLst>
        </xdr:cNvPr>
        <xdr:cNvSpPr txBox="1"/>
      </xdr:nvSpPr>
      <xdr:spPr>
        <a:xfrm>
          <a:off x="1647825" y="3310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125</xdr:row>
      <xdr:rowOff>0</xdr:rowOff>
    </xdr:from>
    <xdr:ext cx="184731" cy="264560"/>
    <xdr:sp macro="" textlink="">
      <xdr:nvSpPr>
        <xdr:cNvPr id="300" name="PoljeZBesedilom 299">
          <a:extLst>
            <a:ext uri="{FF2B5EF4-FFF2-40B4-BE49-F238E27FC236}">
              <a16:creationId xmlns:a16="http://schemas.microsoft.com/office/drawing/2014/main" id="{403ACEAA-BBE5-431A-B48C-C9E2C1D22875}"/>
            </a:ext>
          </a:extLst>
        </xdr:cNvPr>
        <xdr:cNvSpPr txBox="1"/>
      </xdr:nvSpPr>
      <xdr:spPr>
        <a:xfrm>
          <a:off x="1647825" y="3310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128</xdr:row>
      <xdr:rowOff>0</xdr:rowOff>
    </xdr:from>
    <xdr:ext cx="184731" cy="264560"/>
    <xdr:sp macro="" textlink="">
      <xdr:nvSpPr>
        <xdr:cNvPr id="301" name="PoljeZBesedilom 300">
          <a:extLst>
            <a:ext uri="{FF2B5EF4-FFF2-40B4-BE49-F238E27FC236}">
              <a16:creationId xmlns:a16="http://schemas.microsoft.com/office/drawing/2014/main" id="{C1519180-8C11-4B49-BFD4-90D98B6E9AE3}"/>
            </a:ext>
          </a:extLst>
        </xdr:cNvPr>
        <xdr:cNvSpPr txBox="1"/>
      </xdr:nvSpPr>
      <xdr:spPr>
        <a:xfrm>
          <a:off x="1647825" y="1598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128</xdr:row>
      <xdr:rowOff>0</xdr:rowOff>
    </xdr:from>
    <xdr:ext cx="184731" cy="264560"/>
    <xdr:sp macro="" textlink="">
      <xdr:nvSpPr>
        <xdr:cNvPr id="302" name="PoljeZBesedilom 301">
          <a:extLst>
            <a:ext uri="{FF2B5EF4-FFF2-40B4-BE49-F238E27FC236}">
              <a16:creationId xmlns:a16="http://schemas.microsoft.com/office/drawing/2014/main" id="{88C16616-EBA0-4AE4-960B-6909C2DFB9BE}"/>
            </a:ext>
          </a:extLst>
        </xdr:cNvPr>
        <xdr:cNvSpPr txBox="1"/>
      </xdr:nvSpPr>
      <xdr:spPr>
        <a:xfrm>
          <a:off x="1647825" y="3930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64560"/>
    <xdr:sp macro="" textlink="">
      <xdr:nvSpPr>
        <xdr:cNvPr id="303" name="PoljeZBesedilom 302">
          <a:extLst>
            <a:ext uri="{FF2B5EF4-FFF2-40B4-BE49-F238E27FC236}">
              <a16:creationId xmlns:a16="http://schemas.microsoft.com/office/drawing/2014/main" id="{95D2C09E-99F1-41BD-B911-3952554805B5}"/>
            </a:ext>
          </a:extLst>
        </xdr:cNvPr>
        <xdr:cNvSpPr txBox="1"/>
      </xdr:nvSpPr>
      <xdr:spPr>
        <a:xfrm>
          <a:off x="1562100" y="568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64560"/>
    <xdr:sp macro="" textlink="">
      <xdr:nvSpPr>
        <xdr:cNvPr id="304" name="PoljeZBesedilom 303">
          <a:extLst>
            <a:ext uri="{FF2B5EF4-FFF2-40B4-BE49-F238E27FC236}">
              <a16:creationId xmlns:a16="http://schemas.microsoft.com/office/drawing/2014/main" id="{E7453BF6-34F7-41EA-A0DF-7221190A9118}"/>
            </a:ext>
          </a:extLst>
        </xdr:cNvPr>
        <xdr:cNvSpPr txBox="1"/>
      </xdr:nvSpPr>
      <xdr:spPr>
        <a:xfrm>
          <a:off x="1562100" y="568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64560"/>
    <xdr:sp macro="" textlink="">
      <xdr:nvSpPr>
        <xdr:cNvPr id="305" name="PoljeZBesedilom 304">
          <a:extLst>
            <a:ext uri="{FF2B5EF4-FFF2-40B4-BE49-F238E27FC236}">
              <a16:creationId xmlns:a16="http://schemas.microsoft.com/office/drawing/2014/main" id="{FCCB6B7C-DF31-4DB8-BB6A-6FA83231E622}"/>
            </a:ext>
          </a:extLst>
        </xdr:cNvPr>
        <xdr:cNvSpPr txBox="1"/>
      </xdr:nvSpPr>
      <xdr:spPr>
        <a:xfrm>
          <a:off x="1562100" y="568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64560"/>
    <xdr:sp macro="" textlink="">
      <xdr:nvSpPr>
        <xdr:cNvPr id="306" name="PoljeZBesedilom 305">
          <a:extLst>
            <a:ext uri="{FF2B5EF4-FFF2-40B4-BE49-F238E27FC236}">
              <a16:creationId xmlns:a16="http://schemas.microsoft.com/office/drawing/2014/main" id="{C1204BF3-9E56-44E6-9144-7A9C11150598}"/>
            </a:ext>
          </a:extLst>
        </xdr:cNvPr>
        <xdr:cNvSpPr txBox="1"/>
      </xdr:nvSpPr>
      <xdr:spPr>
        <a:xfrm>
          <a:off x="1562100" y="568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228</xdr:row>
      <xdr:rowOff>0</xdr:rowOff>
    </xdr:from>
    <xdr:ext cx="184731" cy="264560"/>
    <xdr:sp macro="" textlink="">
      <xdr:nvSpPr>
        <xdr:cNvPr id="307" name="PoljeZBesedilom 306">
          <a:extLst>
            <a:ext uri="{FF2B5EF4-FFF2-40B4-BE49-F238E27FC236}">
              <a16:creationId xmlns:a16="http://schemas.microsoft.com/office/drawing/2014/main" id="{896397D4-7373-422B-A2F4-7068C6B53ED1}"/>
            </a:ext>
          </a:extLst>
        </xdr:cNvPr>
        <xdr:cNvSpPr txBox="1"/>
      </xdr:nvSpPr>
      <xdr:spPr>
        <a:xfrm>
          <a:off x="16478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228</xdr:row>
      <xdr:rowOff>0</xdr:rowOff>
    </xdr:from>
    <xdr:ext cx="184731" cy="264560"/>
    <xdr:sp macro="" textlink="">
      <xdr:nvSpPr>
        <xdr:cNvPr id="308" name="PoljeZBesedilom 307">
          <a:extLst>
            <a:ext uri="{FF2B5EF4-FFF2-40B4-BE49-F238E27FC236}">
              <a16:creationId xmlns:a16="http://schemas.microsoft.com/office/drawing/2014/main" id="{D4ED1476-94C7-4856-9653-8FC0F0F7C841}"/>
            </a:ext>
          </a:extLst>
        </xdr:cNvPr>
        <xdr:cNvSpPr txBox="1"/>
      </xdr:nvSpPr>
      <xdr:spPr>
        <a:xfrm>
          <a:off x="16478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228</xdr:row>
      <xdr:rowOff>0</xdr:rowOff>
    </xdr:from>
    <xdr:ext cx="184731" cy="264560"/>
    <xdr:sp macro="" textlink="">
      <xdr:nvSpPr>
        <xdr:cNvPr id="309" name="PoljeZBesedilom 308">
          <a:extLst>
            <a:ext uri="{FF2B5EF4-FFF2-40B4-BE49-F238E27FC236}">
              <a16:creationId xmlns:a16="http://schemas.microsoft.com/office/drawing/2014/main" id="{CE9794F3-E333-467E-8D60-0B77E8C01724}"/>
            </a:ext>
          </a:extLst>
        </xdr:cNvPr>
        <xdr:cNvSpPr txBox="1"/>
      </xdr:nvSpPr>
      <xdr:spPr>
        <a:xfrm>
          <a:off x="16478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228</xdr:row>
      <xdr:rowOff>0</xdr:rowOff>
    </xdr:from>
    <xdr:ext cx="184731" cy="264560"/>
    <xdr:sp macro="" textlink="">
      <xdr:nvSpPr>
        <xdr:cNvPr id="310" name="PoljeZBesedilom 309">
          <a:extLst>
            <a:ext uri="{FF2B5EF4-FFF2-40B4-BE49-F238E27FC236}">
              <a16:creationId xmlns:a16="http://schemas.microsoft.com/office/drawing/2014/main" id="{F5F0D71C-555F-45ED-B265-BE0DA05CFE74}"/>
            </a:ext>
          </a:extLst>
        </xdr:cNvPr>
        <xdr:cNvSpPr txBox="1"/>
      </xdr:nvSpPr>
      <xdr:spPr>
        <a:xfrm>
          <a:off x="16478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11" name="PoljeZBesedilom 310">
          <a:extLst>
            <a:ext uri="{FF2B5EF4-FFF2-40B4-BE49-F238E27FC236}">
              <a16:creationId xmlns:a16="http://schemas.microsoft.com/office/drawing/2014/main" id="{8E7AB01B-E724-445F-8EF0-7E60EC3EEA5C}"/>
            </a:ext>
          </a:extLst>
        </xdr:cNvPr>
        <xdr:cNvSpPr txBox="1"/>
      </xdr:nvSpPr>
      <xdr:spPr>
        <a:xfrm>
          <a:off x="1647825" y="6096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12" name="PoljeZBesedilom 311">
          <a:extLst>
            <a:ext uri="{FF2B5EF4-FFF2-40B4-BE49-F238E27FC236}">
              <a16:creationId xmlns:a16="http://schemas.microsoft.com/office/drawing/2014/main" id="{D648226A-EA52-4F98-9B69-AAD67ED72F35}"/>
            </a:ext>
          </a:extLst>
        </xdr:cNvPr>
        <xdr:cNvSpPr txBox="1"/>
      </xdr:nvSpPr>
      <xdr:spPr>
        <a:xfrm>
          <a:off x="1647825" y="6114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13" name="PoljeZBesedilom 312">
          <a:extLst>
            <a:ext uri="{FF2B5EF4-FFF2-40B4-BE49-F238E27FC236}">
              <a16:creationId xmlns:a16="http://schemas.microsoft.com/office/drawing/2014/main" id="{AFE02358-38BF-46DE-AECA-AB1A281719A9}"/>
            </a:ext>
          </a:extLst>
        </xdr:cNvPr>
        <xdr:cNvSpPr txBox="1"/>
      </xdr:nvSpPr>
      <xdr:spPr>
        <a:xfrm>
          <a:off x="1647825" y="6114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14" name="PoljeZBesedilom 313">
          <a:extLst>
            <a:ext uri="{FF2B5EF4-FFF2-40B4-BE49-F238E27FC236}">
              <a16:creationId xmlns:a16="http://schemas.microsoft.com/office/drawing/2014/main" id="{506FD00C-7789-4E43-8492-B72A5013BC7A}"/>
            </a:ext>
          </a:extLst>
        </xdr:cNvPr>
        <xdr:cNvSpPr txBox="1"/>
      </xdr:nvSpPr>
      <xdr:spPr>
        <a:xfrm>
          <a:off x="1647825" y="6114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15" name="PoljeZBesedilom 314">
          <a:extLst>
            <a:ext uri="{FF2B5EF4-FFF2-40B4-BE49-F238E27FC236}">
              <a16:creationId xmlns:a16="http://schemas.microsoft.com/office/drawing/2014/main" id="{3782CE7F-2D86-49D3-AC6B-374C0555BEAE}"/>
            </a:ext>
          </a:extLst>
        </xdr:cNvPr>
        <xdr:cNvSpPr txBox="1"/>
      </xdr:nvSpPr>
      <xdr:spPr>
        <a:xfrm>
          <a:off x="1647825" y="6114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16" name="PoljeZBesedilom 315">
          <a:extLst>
            <a:ext uri="{FF2B5EF4-FFF2-40B4-BE49-F238E27FC236}">
              <a16:creationId xmlns:a16="http://schemas.microsoft.com/office/drawing/2014/main" id="{C2685B4B-2369-495A-AE08-D64955361150}"/>
            </a:ext>
          </a:extLst>
        </xdr:cNvPr>
        <xdr:cNvSpPr txBox="1"/>
      </xdr:nvSpPr>
      <xdr:spPr>
        <a:xfrm>
          <a:off x="1647825" y="6717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17" name="PoljeZBesedilom 316">
          <a:extLst>
            <a:ext uri="{FF2B5EF4-FFF2-40B4-BE49-F238E27FC236}">
              <a16:creationId xmlns:a16="http://schemas.microsoft.com/office/drawing/2014/main" id="{2F9A4FAA-2FC0-415A-894B-FDDBFCCBF01E}"/>
            </a:ext>
          </a:extLst>
        </xdr:cNvPr>
        <xdr:cNvSpPr txBox="1"/>
      </xdr:nvSpPr>
      <xdr:spPr>
        <a:xfrm>
          <a:off x="1647825" y="673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18" name="PoljeZBesedilom 317">
          <a:extLst>
            <a:ext uri="{FF2B5EF4-FFF2-40B4-BE49-F238E27FC236}">
              <a16:creationId xmlns:a16="http://schemas.microsoft.com/office/drawing/2014/main" id="{16EB117C-4EDD-461D-816B-EB67A997A181}"/>
            </a:ext>
          </a:extLst>
        </xdr:cNvPr>
        <xdr:cNvSpPr txBox="1"/>
      </xdr:nvSpPr>
      <xdr:spPr>
        <a:xfrm>
          <a:off x="1647825" y="673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19" name="PoljeZBesedilom 318">
          <a:extLst>
            <a:ext uri="{FF2B5EF4-FFF2-40B4-BE49-F238E27FC236}">
              <a16:creationId xmlns:a16="http://schemas.microsoft.com/office/drawing/2014/main" id="{C45EEB66-81BB-4C67-8EC6-2550C0084385}"/>
            </a:ext>
          </a:extLst>
        </xdr:cNvPr>
        <xdr:cNvSpPr txBox="1"/>
      </xdr:nvSpPr>
      <xdr:spPr>
        <a:xfrm>
          <a:off x="1647825" y="673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20" name="PoljeZBesedilom 319">
          <a:extLst>
            <a:ext uri="{FF2B5EF4-FFF2-40B4-BE49-F238E27FC236}">
              <a16:creationId xmlns:a16="http://schemas.microsoft.com/office/drawing/2014/main" id="{78CEFD52-E823-411B-B555-A83114B5CEA5}"/>
            </a:ext>
          </a:extLst>
        </xdr:cNvPr>
        <xdr:cNvSpPr txBox="1"/>
      </xdr:nvSpPr>
      <xdr:spPr>
        <a:xfrm>
          <a:off x="1647825" y="673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21" name="PoljeZBesedilom 320">
          <a:extLst>
            <a:ext uri="{FF2B5EF4-FFF2-40B4-BE49-F238E27FC236}">
              <a16:creationId xmlns:a16="http://schemas.microsoft.com/office/drawing/2014/main" id="{C1A8CC00-E660-4ADB-A6A7-DF30E647169D}"/>
            </a:ext>
          </a:extLst>
        </xdr:cNvPr>
        <xdr:cNvSpPr txBox="1"/>
      </xdr:nvSpPr>
      <xdr:spPr>
        <a:xfrm>
          <a:off x="1647825" y="6858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22" name="PoljeZBesedilom 321">
          <a:extLst>
            <a:ext uri="{FF2B5EF4-FFF2-40B4-BE49-F238E27FC236}">
              <a16:creationId xmlns:a16="http://schemas.microsoft.com/office/drawing/2014/main" id="{BE5BBB01-0648-49E9-94B0-E1E5B2E385CF}"/>
            </a:ext>
          </a:extLst>
        </xdr:cNvPr>
        <xdr:cNvSpPr txBox="1"/>
      </xdr:nvSpPr>
      <xdr:spPr>
        <a:xfrm>
          <a:off x="1647825" y="6876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23" name="PoljeZBesedilom 322">
          <a:extLst>
            <a:ext uri="{FF2B5EF4-FFF2-40B4-BE49-F238E27FC236}">
              <a16:creationId xmlns:a16="http://schemas.microsoft.com/office/drawing/2014/main" id="{CD5119BA-862C-431D-A190-6E4EBCCFEA78}"/>
            </a:ext>
          </a:extLst>
        </xdr:cNvPr>
        <xdr:cNvSpPr txBox="1"/>
      </xdr:nvSpPr>
      <xdr:spPr>
        <a:xfrm>
          <a:off x="1647825" y="6876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24" name="PoljeZBesedilom 323">
          <a:extLst>
            <a:ext uri="{FF2B5EF4-FFF2-40B4-BE49-F238E27FC236}">
              <a16:creationId xmlns:a16="http://schemas.microsoft.com/office/drawing/2014/main" id="{A47C8FE7-2723-4867-9422-6ED69AFAA099}"/>
            </a:ext>
          </a:extLst>
        </xdr:cNvPr>
        <xdr:cNvSpPr txBox="1"/>
      </xdr:nvSpPr>
      <xdr:spPr>
        <a:xfrm>
          <a:off x="1647825" y="6876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325" name="PoljeZBesedilom 324">
          <a:extLst>
            <a:ext uri="{FF2B5EF4-FFF2-40B4-BE49-F238E27FC236}">
              <a16:creationId xmlns:a16="http://schemas.microsoft.com/office/drawing/2014/main" id="{20B0B4E0-BDF8-49BA-941B-95EE482723E6}"/>
            </a:ext>
          </a:extLst>
        </xdr:cNvPr>
        <xdr:cNvSpPr txBox="1"/>
      </xdr:nvSpPr>
      <xdr:spPr>
        <a:xfrm>
          <a:off x="1647825" y="6876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53" name="PoljeZBesedilom 252">
          <a:extLst>
            <a:ext uri="{FF2B5EF4-FFF2-40B4-BE49-F238E27FC236}">
              <a16:creationId xmlns:a16="http://schemas.microsoft.com/office/drawing/2014/main" id="{D7E34084-E050-4DF4-AD8E-6DEDADB8BEEC}"/>
            </a:ext>
          </a:extLst>
        </xdr:cNvPr>
        <xdr:cNvSpPr txBox="1"/>
      </xdr:nvSpPr>
      <xdr:spPr>
        <a:xfrm>
          <a:off x="1647825" y="7962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56" name="PoljeZBesedilom 255">
          <a:extLst>
            <a:ext uri="{FF2B5EF4-FFF2-40B4-BE49-F238E27FC236}">
              <a16:creationId xmlns:a16="http://schemas.microsoft.com/office/drawing/2014/main" id="{D141E0B7-CC04-4DBA-AB0C-A91AB127F4C9}"/>
            </a:ext>
          </a:extLst>
        </xdr:cNvPr>
        <xdr:cNvSpPr txBox="1"/>
      </xdr:nvSpPr>
      <xdr:spPr>
        <a:xfrm>
          <a:off x="1647825" y="7962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59" name="PoljeZBesedilom 258">
          <a:extLst>
            <a:ext uri="{FF2B5EF4-FFF2-40B4-BE49-F238E27FC236}">
              <a16:creationId xmlns:a16="http://schemas.microsoft.com/office/drawing/2014/main" id="{404DB922-F7CB-4586-956D-A123FE116383}"/>
            </a:ext>
          </a:extLst>
        </xdr:cNvPr>
        <xdr:cNvSpPr txBox="1"/>
      </xdr:nvSpPr>
      <xdr:spPr>
        <a:xfrm>
          <a:off x="1647825" y="7962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64" name="PoljeZBesedilom 263">
          <a:extLst>
            <a:ext uri="{FF2B5EF4-FFF2-40B4-BE49-F238E27FC236}">
              <a16:creationId xmlns:a16="http://schemas.microsoft.com/office/drawing/2014/main" id="{BB63096D-6635-4E0A-91D2-AD60A17C1707}"/>
            </a:ext>
          </a:extLst>
        </xdr:cNvPr>
        <xdr:cNvSpPr txBox="1"/>
      </xdr:nvSpPr>
      <xdr:spPr>
        <a:xfrm>
          <a:off x="1647825" y="7962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67" name="PoljeZBesedilom 266">
          <a:extLst>
            <a:ext uri="{FF2B5EF4-FFF2-40B4-BE49-F238E27FC236}">
              <a16:creationId xmlns:a16="http://schemas.microsoft.com/office/drawing/2014/main" id="{43091692-5EAD-4C3D-84DE-957CE895D6E1}"/>
            </a:ext>
          </a:extLst>
        </xdr:cNvPr>
        <xdr:cNvSpPr txBox="1"/>
      </xdr:nvSpPr>
      <xdr:spPr>
        <a:xfrm>
          <a:off x="1647825" y="8715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68" name="PoljeZBesedilom 267">
          <a:extLst>
            <a:ext uri="{FF2B5EF4-FFF2-40B4-BE49-F238E27FC236}">
              <a16:creationId xmlns:a16="http://schemas.microsoft.com/office/drawing/2014/main" id="{9462B3AB-E980-4D2A-BA7F-BCB2C572E3A9}"/>
            </a:ext>
          </a:extLst>
        </xdr:cNvPr>
        <xdr:cNvSpPr txBox="1"/>
      </xdr:nvSpPr>
      <xdr:spPr>
        <a:xfrm>
          <a:off x="1647825" y="8715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74" name="PoljeZBesedilom 273">
          <a:extLst>
            <a:ext uri="{FF2B5EF4-FFF2-40B4-BE49-F238E27FC236}">
              <a16:creationId xmlns:a16="http://schemas.microsoft.com/office/drawing/2014/main" id="{CCD7862D-43A8-43DC-88B5-4042A7664952}"/>
            </a:ext>
          </a:extLst>
        </xdr:cNvPr>
        <xdr:cNvSpPr txBox="1"/>
      </xdr:nvSpPr>
      <xdr:spPr>
        <a:xfrm>
          <a:off x="1647825" y="8715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277" name="PoljeZBesedilom 276">
          <a:extLst>
            <a:ext uri="{FF2B5EF4-FFF2-40B4-BE49-F238E27FC236}">
              <a16:creationId xmlns:a16="http://schemas.microsoft.com/office/drawing/2014/main" id="{D8C5D560-F261-464E-9AB4-312044DBBE3F}"/>
            </a:ext>
          </a:extLst>
        </xdr:cNvPr>
        <xdr:cNvSpPr txBox="1"/>
      </xdr:nvSpPr>
      <xdr:spPr>
        <a:xfrm>
          <a:off x="1647825" y="8715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114</xdr:row>
      <xdr:rowOff>0</xdr:rowOff>
    </xdr:from>
    <xdr:ext cx="184731" cy="264560"/>
    <xdr:sp macro="" textlink="">
      <xdr:nvSpPr>
        <xdr:cNvPr id="280" name="PoljeZBesedilom 279">
          <a:extLst>
            <a:ext uri="{FF2B5EF4-FFF2-40B4-BE49-F238E27FC236}">
              <a16:creationId xmlns:a16="http://schemas.microsoft.com/office/drawing/2014/main" id="{1F7977E5-246E-4FB9-89D3-79BFB604E4ED}"/>
            </a:ext>
          </a:extLst>
        </xdr:cNvPr>
        <xdr:cNvSpPr txBox="1"/>
      </xdr:nvSpPr>
      <xdr:spPr>
        <a:xfrm>
          <a:off x="1647825" y="2765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119</xdr:row>
      <xdr:rowOff>0</xdr:rowOff>
    </xdr:from>
    <xdr:ext cx="184731" cy="264560"/>
    <xdr:sp macro="" textlink="">
      <xdr:nvSpPr>
        <xdr:cNvPr id="283" name="PoljeZBesedilom 282">
          <a:extLst>
            <a:ext uri="{FF2B5EF4-FFF2-40B4-BE49-F238E27FC236}">
              <a16:creationId xmlns:a16="http://schemas.microsoft.com/office/drawing/2014/main" id="{95F3DE0A-5439-40E6-8E7B-E46493AA0187}"/>
            </a:ext>
          </a:extLst>
        </xdr:cNvPr>
        <xdr:cNvSpPr txBox="1"/>
      </xdr:nvSpPr>
      <xdr:spPr>
        <a:xfrm>
          <a:off x="1647825" y="3091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119</xdr:row>
      <xdr:rowOff>0</xdr:rowOff>
    </xdr:from>
    <xdr:ext cx="184731" cy="264560"/>
    <xdr:sp macro="" textlink="">
      <xdr:nvSpPr>
        <xdr:cNvPr id="287" name="PoljeZBesedilom 286">
          <a:extLst>
            <a:ext uri="{FF2B5EF4-FFF2-40B4-BE49-F238E27FC236}">
              <a16:creationId xmlns:a16="http://schemas.microsoft.com/office/drawing/2014/main" id="{36DFEC0D-18B3-4109-9FE9-4906EE8CB8E1}"/>
            </a:ext>
          </a:extLst>
        </xdr:cNvPr>
        <xdr:cNvSpPr txBox="1"/>
      </xdr:nvSpPr>
      <xdr:spPr>
        <a:xfrm>
          <a:off x="1647825" y="3091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119</xdr:row>
      <xdr:rowOff>0</xdr:rowOff>
    </xdr:from>
    <xdr:ext cx="184731" cy="264560"/>
    <xdr:sp macro="" textlink="">
      <xdr:nvSpPr>
        <xdr:cNvPr id="326" name="PoljeZBesedilom 325">
          <a:extLst>
            <a:ext uri="{FF2B5EF4-FFF2-40B4-BE49-F238E27FC236}">
              <a16:creationId xmlns:a16="http://schemas.microsoft.com/office/drawing/2014/main" id="{FFA10789-3552-40AA-83B5-826CB5BA419D}"/>
            </a:ext>
          </a:extLst>
        </xdr:cNvPr>
        <xdr:cNvSpPr txBox="1"/>
      </xdr:nvSpPr>
      <xdr:spPr>
        <a:xfrm>
          <a:off x="1647825" y="3091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119</xdr:row>
      <xdr:rowOff>0</xdr:rowOff>
    </xdr:from>
    <xdr:ext cx="184731" cy="264560"/>
    <xdr:sp macro="" textlink="">
      <xdr:nvSpPr>
        <xdr:cNvPr id="327" name="PoljeZBesedilom 326">
          <a:extLst>
            <a:ext uri="{FF2B5EF4-FFF2-40B4-BE49-F238E27FC236}">
              <a16:creationId xmlns:a16="http://schemas.microsoft.com/office/drawing/2014/main" id="{AD438CAF-2C8A-41F3-BD15-C6FB1A994FFA}"/>
            </a:ext>
          </a:extLst>
        </xdr:cNvPr>
        <xdr:cNvSpPr txBox="1"/>
      </xdr:nvSpPr>
      <xdr:spPr>
        <a:xfrm>
          <a:off x="1647825" y="3091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116</xdr:row>
      <xdr:rowOff>0</xdr:rowOff>
    </xdr:from>
    <xdr:ext cx="184731" cy="264560"/>
    <xdr:sp macro="" textlink="">
      <xdr:nvSpPr>
        <xdr:cNvPr id="328" name="PoljeZBesedilom 327">
          <a:extLst>
            <a:ext uri="{FF2B5EF4-FFF2-40B4-BE49-F238E27FC236}">
              <a16:creationId xmlns:a16="http://schemas.microsoft.com/office/drawing/2014/main" id="{12D7AE74-70E3-4A5A-9A1B-1220C42C29C9}"/>
            </a:ext>
          </a:extLst>
        </xdr:cNvPr>
        <xdr:cNvSpPr txBox="1"/>
      </xdr:nvSpPr>
      <xdr:spPr>
        <a:xfrm>
          <a:off x="1647825" y="2886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155</xdr:row>
      <xdr:rowOff>0</xdr:rowOff>
    </xdr:from>
    <xdr:ext cx="184731" cy="264560"/>
    <xdr:sp macro="" textlink="">
      <xdr:nvSpPr>
        <xdr:cNvPr id="329" name="PoljeZBesedilom 328">
          <a:extLst>
            <a:ext uri="{FF2B5EF4-FFF2-40B4-BE49-F238E27FC236}">
              <a16:creationId xmlns:a16="http://schemas.microsoft.com/office/drawing/2014/main" id="{3E69FFD9-EF96-4D97-9CA0-F090B0BD1FD4}"/>
            </a:ext>
          </a:extLst>
        </xdr:cNvPr>
        <xdr:cNvSpPr txBox="1"/>
      </xdr:nvSpPr>
      <xdr:spPr>
        <a:xfrm>
          <a:off x="1647825" y="5161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155</xdr:row>
      <xdr:rowOff>0</xdr:rowOff>
    </xdr:from>
    <xdr:ext cx="184731" cy="264560"/>
    <xdr:sp macro="" textlink="">
      <xdr:nvSpPr>
        <xdr:cNvPr id="330" name="PoljeZBesedilom 329">
          <a:extLst>
            <a:ext uri="{FF2B5EF4-FFF2-40B4-BE49-F238E27FC236}">
              <a16:creationId xmlns:a16="http://schemas.microsoft.com/office/drawing/2014/main" id="{1866F20D-8126-4BA4-82C4-A3D35C6A83EB}"/>
            </a:ext>
          </a:extLst>
        </xdr:cNvPr>
        <xdr:cNvSpPr txBox="1"/>
      </xdr:nvSpPr>
      <xdr:spPr>
        <a:xfrm>
          <a:off x="1647825" y="5161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156</xdr:row>
      <xdr:rowOff>0</xdr:rowOff>
    </xdr:from>
    <xdr:ext cx="184731" cy="281628"/>
    <xdr:sp macro="" textlink="">
      <xdr:nvSpPr>
        <xdr:cNvPr id="331" name="PoljeZBesedilom 330">
          <a:extLst>
            <a:ext uri="{FF2B5EF4-FFF2-40B4-BE49-F238E27FC236}">
              <a16:creationId xmlns:a16="http://schemas.microsoft.com/office/drawing/2014/main" id="{BB9EDF57-36CF-4E09-B2D7-82DD58E151B2}"/>
            </a:ext>
          </a:extLst>
        </xdr:cNvPr>
        <xdr:cNvSpPr txBox="1"/>
      </xdr:nvSpPr>
      <xdr:spPr>
        <a:xfrm>
          <a:off x="1647825" y="524827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64560"/>
    <xdr:sp macro="" textlink="">
      <xdr:nvSpPr>
        <xdr:cNvPr id="332" name="PoljeZBesedilom 331">
          <a:extLst>
            <a:ext uri="{FF2B5EF4-FFF2-40B4-BE49-F238E27FC236}">
              <a16:creationId xmlns:a16="http://schemas.microsoft.com/office/drawing/2014/main" id="{91EDABCC-F6D9-4F6C-AA03-7AA85E99D418}"/>
            </a:ext>
          </a:extLst>
        </xdr:cNvPr>
        <xdr:cNvSpPr txBox="1"/>
      </xdr:nvSpPr>
      <xdr:spPr>
        <a:xfrm>
          <a:off x="1647825" y="543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64560"/>
    <xdr:sp macro="" textlink="">
      <xdr:nvSpPr>
        <xdr:cNvPr id="333" name="PoljeZBesedilom 332">
          <a:extLst>
            <a:ext uri="{FF2B5EF4-FFF2-40B4-BE49-F238E27FC236}">
              <a16:creationId xmlns:a16="http://schemas.microsoft.com/office/drawing/2014/main" id="{F8A8AC20-05BD-4707-917F-4E2C5CAD7E7F}"/>
            </a:ext>
          </a:extLst>
        </xdr:cNvPr>
        <xdr:cNvSpPr txBox="1"/>
      </xdr:nvSpPr>
      <xdr:spPr>
        <a:xfrm>
          <a:off x="1647825" y="543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64560"/>
    <xdr:sp macro="" textlink="">
      <xdr:nvSpPr>
        <xdr:cNvPr id="334" name="PoljeZBesedilom 333">
          <a:extLst>
            <a:ext uri="{FF2B5EF4-FFF2-40B4-BE49-F238E27FC236}">
              <a16:creationId xmlns:a16="http://schemas.microsoft.com/office/drawing/2014/main" id="{F1F3299C-F366-4349-ABE7-7F61B08A6EAB}"/>
            </a:ext>
          </a:extLst>
        </xdr:cNvPr>
        <xdr:cNvSpPr txBox="1"/>
      </xdr:nvSpPr>
      <xdr:spPr>
        <a:xfrm>
          <a:off x="1647825" y="543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157</xdr:row>
      <xdr:rowOff>0</xdr:rowOff>
    </xdr:from>
    <xdr:ext cx="184731" cy="264560"/>
    <xdr:sp macro="" textlink="">
      <xdr:nvSpPr>
        <xdr:cNvPr id="335" name="PoljeZBesedilom 334">
          <a:extLst>
            <a:ext uri="{FF2B5EF4-FFF2-40B4-BE49-F238E27FC236}">
              <a16:creationId xmlns:a16="http://schemas.microsoft.com/office/drawing/2014/main" id="{8094CA04-DF61-466F-842F-152ECFF8B15A}"/>
            </a:ext>
          </a:extLst>
        </xdr:cNvPr>
        <xdr:cNvSpPr txBox="1"/>
      </xdr:nvSpPr>
      <xdr:spPr>
        <a:xfrm>
          <a:off x="1647825" y="5414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64560"/>
    <xdr:sp macro="" textlink="">
      <xdr:nvSpPr>
        <xdr:cNvPr id="336" name="PoljeZBesedilom 335">
          <a:extLst>
            <a:ext uri="{FF2B5EF4-FFF2-40B4-BE49-F238E27FC236}">
              <a16:creationId xmlns:a16="http://schemas.microsoft.com/office/drawing/2014/main" id="{057551A2-E92D-4DBE-9EC8-13EF20691471}"/>
            </a:ext>
          </a:extLst>
        </xdr:cNvPr>
        <xdr:cNvSpPr txBox="1"/>
      </xdr:nvSpPr>
      <xdr:spPr>
        <a:xfrm>
          <a:off x="1647825" y="543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64560"/>
    <xdr:sp macro="" textlink="">
      <xdr:nvSpPr>
        <xdr:cNvPr id="337" name="PoljeZBesedilom 336">
          <a:extLst>
            <a:ext uri="{FF2B5EF4-FFF2-40B4-BE49-F238E27FC236}">
              <a16:creationId xmlns:a16="http://schemas.microsoft.com/office/drawing/2014/main" id="{A913F441-F280-42AE-ADEA-EFF2D4E06C13}"/>
            </a:ext>
          </a:extLst>
        </xdr:cNvPr>
        <xdr:cNvSpPr txBox="1"/>
      </xdr:nvSpPr>
      <xdr:spPr>
        <a:xfrm>
          <a:off x="1647825" y="543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81628"/>
    <xdr:sp macro="" textlink="">
      <xdr:nvSpPr>
        <xdr:cNvPr id="338" name="PoljeZBesedilom 337">
          <a:extLst>
            <a:ext uri="{FF2B5EF4-FFF2-40B4-BE49-F238E27FC236}">
              <a16:creationId xmlns:a16="http://schemas.microsoft.com/office/drawing/2014/main" id="{F12981AE-6AE0-4072-ABBA-A50EF2D11C26}"/>
            </a:ext>
          </a:extLst>
        </xdr:cNvPr>
        <xdr:cNvSpPr txBox="1"/>
      </xdr:nvSpPr>
      <xdr:spPr>
        <a:xfrm>
          <a:off x="1647825" y="543496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64560"/>
    <xdr:sp macro="" textlink="">
      <xdr:nvSpPr>
        <xdr:cNvPr id="339" name="PoljeZBesedilom 338">
          <a:extLst>
            <a:ext uri="{FF2B5EF4-FFF2-40B4-BE49-F238E27FC236}">
              <a16:creationId xmlns:a16="http://schemas.microsoft.com/office/drawing/2014/main" id="{A23D1690-3DB1-41D4-9BE1-58279651F831}"/>
            </a:ext>
          </a:extLst>
        </xdr:cNvPr>
        <xdr:cNvSpPr txBox="1"/>
      </xdr:nvSpPr>
      <xdr:spPr>
        <a:xfrm>
          <a:off x="1647825" y="5522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64560"/>
    <xdr:sp macro="" textlink="">
      <xdr:nvSpPr>
        <xdr:cNvPr id="340" name="PoljeZBesedilom 339">
          <a:extLst>
            <a:ext uri="{FF2B5EF4-FFF2-40B4-BE49-F238E27FC236}">
              <a16:creationId xmlns:a16="http://schemas.microsoft.com/office/drawing/2014/main" id="{35A81F15-637C-4CCC-90B2-90F66A0B3620}"/>
            </a:ext>
          </a:extLst>
        </xdr:cNvPr>
        <xdr:cNvSpPr txBox="1"/>
      </xdr:nvSpPr>
      <xdr:spPr>
        <a:xfrm>
          <a:off x="1647825" y="5543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64560"/>
    <xdr:sp macro="" textlink="">
      <xdr:nvSpPr>
        <xdr:cNvPr id="341" name="PoljeZBesedilom 340">
          <a:extLst>
            <a:ext uri="{FF2B5EF4-FFF2-40B4-BE49-F238E27FC236}">
              <a16:creationId xmlns:a16="http://schemas.microsoft.com/office/drawing/2014/main" id="{86F34683-1438-4027-8F7D-2A28887C94FE}"/>
            </a:ext>
          </a:extLst>
        </xdr:cNvPr>
        <xdr:cNvSpPr txBox="1"/>
      </xdr:nvSpPr>
      <xdr:spPr>
        <a:xfrm>
          <a:off x="1647825" y="5543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64560"/>
    <xdr:sp macro="" textlink="">
      <xdr:nvSpPr>
        <xdr:cNvPr id="342" name="PoljeZBesedilom 341">
          <a:extLst>
            <a:ext uri="{FF2B5EF4-FFF2-40B4-BE49-F238E27FC236}">
              <a16:creationId xmlns:a16="http://schemas.microsoft.com/office/drawing/2014/main" id="{EB44D51A-24D4-4869-A1CC-2E5F647A7219}"/>
            </a:ext>
          </a:extLst>
        </xdr:cNvPr>
        <xdr:cNvSpPr txBox="1"/>
      </xdr:nvSpPr>
      <xdr:spPr>
        <a:xfrm>
          <a:off x="1647825" y="5560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64560"/>
    <xdr:sp macro="" textlink="">
      <xdr:nvSpPr>
        <xdr:cNvPr id="343" name="PoljeZBesedilom 342">
          <a:extLst>
            <a:ext uri="{FF2B5EF4-FFF2-40B4-BE49-F238E27FC236}">
              <a16:creationId xmlns:a16="http://schemas.microsoft.com/office/drawing/2014/main" id="{8681A59F-250A-4483-8271-70FBAA9F4BD2}"/>
            </a:ext>
          </a:extLst>
        </xdr:cNvPr>
        <xdr:cNvSpPr txBox="1"/>
      </xdr:nvSpPr>
      <xdr:spPr>
        <a:xfrm>
          <a:off x="1647825" y="5560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64560"/>
    <xdr:sp macro="" textlink="">
      <xdr:nvSpPr>
        <xdr:cNvPr id="344" name="PoljeZBesedilom 343">
          <a:extLst>
            <a:ext uri="{FF2B5EF4-FFF2-40B4-BE49-F238E27FC236}">
              <a16:creationId xmlns:a16="http://schemas.microsoft.com/office/drawing/2014/main" id="{0C9508E8-7DBA-43EA-92C1-72B75F73A542}"/>
            </a:ext>
          </a:extLst>
        </xdr:cNvPr>
        <xdr:cNvSpPr txBox="1"/>
      </xdr:nvSpPr>
      <xdr:spPr>
        <a:xfrm>
          <a:off x="1647825" y="5560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64560"/>
    <xdr:sp macro="" textlink="">
      <xdr:nvSpPr>
        <xdr:cNvPr id="345" name="PoljeZBesedilom 344">
          <a:extLst>
            <a:ext uri="{FF2B5EF4-FFF2-40B4-BE49-F238E27FC236}">
              <a16:creationId xmlns:a16="http://schemas.microsoft.com/office/drawing/2014/main" id="{4BC34A47-B56B-4E5A-AC88-40C521FE75DE}"/>
            </a:ext>
          </a:extLst>
        </xdr:cNvPr>
        <xdr:cNvSpPr txBox="1"/>
      </xdr:nvSpPr>
      <xdr:spPr>
        <a:xfrm>
          <a:off x="1647825" y="5647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64560"/>
    <xdr:sp macro="" textlink="">
      <xdr:nvSpPr>
        <xdr:cNvPr id="346" name="PoljeZBesedilom 345">
          <a:extLst>
            <a:ext uri="{FF2B5EF4-FFF2-40B4-BE49-F238E27FC236}">
              <a16:creationId xmlns:a16="http://schemas.microsoft.com/office/drawing/2014/main" id="{2A70E073-2EEF-413E-ABFF-9BD46486C3BC}"/>
            </a:ext>
          </a:extLst>
        </xdr:cNvPr>
        <xdr:cNvSpPr txBox="1"/>
      </xdr:nvSpPr>
      <xdr:spPr>
        <a:xfrm>
          <a:off x="1647825" y="5647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47" name="PoljeZBesedilom 346">
          <a:extLst>
            <a:ext uri="{FF2B5EF4-FFF2-40B4-BE49-F238E27FC236}">
              <a16:creationId xmlns:a16="http://schemas.microsoft.com/office/drawing/2014/main" id="{10C20F0E-640E-4F3F-83C6-F4AFF406BD2B}"/>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48" name="PoljeZBesedilom 347">
          <a:extLst>
            <a:ext uri="{FF2B5EF4-FFF2-40B4-BE49-F238E27FC236}">
              <a16:creationId xmlns:a16="http://schemas.microsoft.com/office/drawing/2014/main" id="{560528D6-9581-492E-B2BF-3EFFFA1ED5E5}"/>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49" name="PoljeZBesedilom 348">
          <a:extLst>
            <a:ext uri="{FF2B5EF4-FFF2-40B4-BE49-F238E27FC236}">
              <a16:creationId xmlns:a16="http://schemas.microsoft.com/office/drawing/2014/main" id="{1EB27E20-083F-4425-B8F2-D38BFFD1012C}"/>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50" name="PoljeZBesedilom 349">
          <a:extLst>
            <a:ext uri="{FF2B5EF4-FFF2-40B4-BE49-F238E27FC236}">
              <a16:creationId xmlns:a16="http://schemas.microsoft.com/office/drawing/2014/main" id="{D3F52773-1620-417F-86F8-39E621C23AD0}"/>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51" name="PoljeZBesedilom 350">
          <a:extLst>
            <a:ext uri="{FF2B5EF4-FFF2-40B4-BE49-F238E27FC236}">
              <a16:creationId xmlns:a16="http://schemas.microsoft.com/office/drawing/2014/main" id="{7D87114A-E3B0-400E-8862-A43101463165}"/>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52" name="PoljeZBesedilom 351">
          <a:extLst>
            <a:ext uri="{FF2B5EF4-FFF2-40B4-BE49-F238E27FC236}">
              <a16:creationId xmlns:a16="http://schemas.microsoft.com/office/drawing/2014/main" id="{632E22F1-7F9A-4F28-A8BE-14B7A25BD514}"/>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53" name="PoljeZBesedilom 352">
          <a:extLst>
            <a:ext uri="{FF2B5EF4-FFF2-40B4-BE49-F238E27FC236}">
              <a16:creationId xmlns:a16="http://schemas.microsoft.com/office/drawing/2014/main" id="{8C1BE62F-126B-4436-91CD-1FB77AA462C6}"/>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54" name="PoljeZBesedilom 353">
          <a:extLst>
            <a:ext uri="{FF2B5EF4-FFF2-40B4-BE49-F238E27FC236}">
              <a16:creationId xmlns:a16="http://schemas.microsoft.com/office/drawing/2014/main" id="{679B814F-6E62-4028-8A76-10AE031ED260}"/>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55" name="PoljeZBesedilom 354">
          <a:extLst>
            <a:ext uri="{FF2B5EF4-FFF2-40B4-BE49-F238E27FC236}">
              <a16:creationId xmlns:a16="http://schemas.microsoft.com/office/drawing/2014/main" id="{D2779072-9A60-4763-BBE7-BA9CC7A1BAED}"/>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56" name="PoljeZBesedilom 355">
          <a:extLst>
            <a:ext uri="{FF2B5EF4-FFF2-40B4-BE49-F238E27FC236}">
              <a16:creationId xmlns:a16="http://schemas.microsoft.com/office/drawing/2014/main" id="{7D93487C-BDC6-47BB-ABC5-5367107133E7}"/>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64560"/>
    <xdr:sp macro="" textlink="">
      <xdr:nvSpPr>
        <xdr:cNvPr id="357" name="PoljeZBesedilom 356">
          <a:extLst>
            <a:ext uri="{FF2B5EF4-FFF2-40B4-BE49-F238E27FC236}">
              <a16:creationId xmlns:a16="http://schemas.microsoft.com/office/drawing/2014/main" id="{A7E86D44-64CB-4490-8B7B-A42E975E35B3}"/>
            </a:ext>
          </a:extLst>
        </xdr:cNvPr>
        <xdr:cNvSpPr txBox="1"/>
      </xdr:nvSpPr>
      <xdr:spPr>
        <a:xfrm>
          <a:off x="1647825" y="6007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58" name="PoljeZBesedilom 357">
          <a:extLst>
            <a:ext uri="{FF2B5EF4-FFF2-40B4-BE49-F238E27FC236}">
              <a16:creationId xmlns:a16="http://schemas.microsoft.com/office/drawing/2014/main" id="{A3924C92-7BB9-4DFE-8949-03FD7A927BAE}"/>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59" name="PoljeZBesedilom 358">
          <a:extLst>
            <a:ext uri="{FF2B5EF4-FFF2-40B4-BE49-F238E27FC236}">
              <a16:creationId xmlns:a16="http://schemas.microsoft.com/office/drawing/2014/main" id="{6F85EE72-72F2-4458-A6AE-9D03A434676D}"/>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0" name="PoljeZBesedilom 359">
          <a:extLst>
            <a:ext uri="{FF2B5EF4-FFF2-40B4-BE49-F238E27FC236}">
              <a16:creationId xmlns:a16="http://schemas.microsoft.com/office/drawing/2014/main" id="{9410CD9B-32E0-46AA-913E-556BE7784336}"/>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1" name="PoljeZBesedilom 360">
          <a:extLst>
            <a:ext uri="{FF2B5EF4-FFF2-40B4-BE49-F238E27FC236}">
              <a16:creationId xmlns:a16="http://schemas.microsoft.com/office/drawing/2014/main" id="{CB798E19-0801-44B0-94F7-8F54E378F5CF}"/>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2" name="PoljeZBesedilom 361">
          <a:extLst>
            <a:ext uri="{FF2B5EF4-FFF2-40B4-BE49-F238E27FC236}">
              <a16:creationId xmlns:a16="http://schemas.microsoft.com/office/drawing/2014/main" id="{74B3C1AC-6F57-4F81-8850-A184AF620F4C}"/>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3" name="PoljeZBesedilom 362">
          <a:extLst>
            <a:ext uri="{FF2B5EF4-FFF2-40B4-BE49-F238E27FC236}">
              <a16:creationId xmlns:a16="http://schemas.microsoft.com/office/drawing/2014/main" id="{8D342C98-9B5C-4AB9-AA67-914336E9445B}"/>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4" name="PoljeZBesedilom 363">
          <a:extLst>
            <a:ext uri="{FF2B5EF4-FFF2-40B4-BE49-F238E27FC236}">
              <a16:creationId xmlns:a16="http://schemas.microsoft.com/office/drawing/2014/main" id="{6490C6C0-D378-48FE-9998-D6531CB38463}"/>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5" name="PoljeZBesedilom 364">
          <a:extLst>
            <a:ext uri="{FF2B5EF4-FFF2-40B4-BE49-F238E27FC236}">
              <a16:creationId xmlns:a16="http://schemas.microsoft.com/office/drawing/2014/main" id="{414FBF6D-203F-4D1A-9B45-7441F8C50C87}"/>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6" name="PoljeZBesedilom 365">
          <a:extLst>
            <a:ext uri="{FF2B5EF4-FFF2-40B4-BE49-F238E27FC236}">
              <a16:creationId xmlns:a16="http://schemas.microsoft.com/office/drawing/2014/main" id="{6AF6A8A6-EF60-423B-A7FB-9625EA1D889E}"/>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7" name="PoljeZBesedilom 366">
          <a:extLst>
            <a:ext uri="{FF2B5EF4-FFF2-40B4-BE49-F238E27FC236}">
              <a16:creationId xmlns:a16="http://schemas.microsoft.com/office/drawing/2014/main" id="{C65C4B2F-1280-4A40-85A5-AB3E2D0FFF35}"/>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8" name="PoljeZBesedilom 367">
          <a:extLst>
            <a:ext uri="{FF2B5EF4-FFF2-40B4-BE49-F238E27FC236}">
              <a16:creationId xmlns:a16="http://schemas.microsoft.com/office/drawing/2014/main" id="{0E6E1049-E5AA-4A19-923C-B175BEADD13A}"/>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69" name="PoljeZBesedilom 368">
          <a:extLst>
            <a:ext uri="{FF2B5EF4-FFF2-40B4-BE49-F238E27FC236}">
              <a16:creationId xmlns:a16="http://schemas.microsoft.com/office/drawing/2014/main" id="{4ABC706A-345D-4637-9AD2-1EFF5507BE1B}"/>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70" name="PoljeZBesedilom 369">
          <a:extLst>
            <a:ext uri="{FF2B5EF4-FFF2-40B4-BE49-F238E27FC236}">
              <a16:creationId xmlns:a16="http://schemas.microsoft.com/office/drawing/2014/main" id="{F729B792-5542-43FF-A568-0A1F8889EDB6}"/>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71" name="PoljeZBesedilom 370">
          <a:extLst>
            <a:ext uri="{FF2B5EF4-FFF2-40B4-BE49-F238E27FC236}">
              <a16:creationId xmlns:a16="http://schemas.microsoft.com/office/drawing/2014/main" id="{2D5D54CB-BE85-4D92-B82C-25C5666D7442}"/>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72" name="PoljeZBesedilom 371">
          <a:extLst>
            <a:ext uri="{FF2B5EF4-FFF2-40B4-BE49-F238E27FC236}">
              <a16:creationId xmlns:a16="http://schemas.microsoft.com/office/drawing/2014/main" id="{2CA4B4C7-FC9C-42A7-A95B-2C051938C9FF}"/>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73" name="PoljeZBesedilom 372">
          <a:extLst>
            <a:ext uri="{FF2B5EF4-FFF2-40B4-BE49-F238E27FC236}">
              <a16:creationId xmlns:a16="http://schemas.microsoft.com/office/drawing/2014/main" id="{E66DE073-ADF6-4F18-A95F-3E9C8F345314}"/>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74" name="PoljeZBesedilom 373">
          <a:extLst>
            <a:ext uri="{FF2B5EF4-FFF2-40B4-BE49-F238E27FC236}">
              <a16:creationId xmlns:a16="http://schemas.microsoft.com/office/drawing/2014/main" id="{CEE0AA00-CB2C-4284-B82E-9AAA624258E6}"/>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375" name="PoljeZBesedilom 374">
          <a:extLst>
            <a:ext uri="{FF2B5EF4-FFF2-40B4-BE49-F238E27FC236}">
              <a16:creationId xmlns:a16="http://schemas.microsoft.com/office/drawing/2014/main" id="{5C50C5A6-A7E1-4432-A889-3528CCBF4172}"/>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76" name="PoljeZBesedilom 375">
          <a:extLst>
            <a:ext uri="{FF2B5EF4-FFF2-40B4-BE49-F238E27FC236}">
              <a16:creationId xmlns:a16="http://schemas.microsoft.com/office/drawing/2014/main" id="{5435FB50-0387-46FF-9566-E3D5E2F0E70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77" name="PoljeZBesedilom 376">
          <a:extLst>
            <a:ext uri="{FF2B5EF4-FFF2-40B4-BE49-F238E27FC236}">
              <a16:creationId xmlns:a16="http://schemas.microsoft.com/office/drawing/2014/main" id="{A7C26CF1-D4AE-4C99-83A6-5186FD75B81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78" name="PoljeZBesedilom 377">
          <a:extLst>
            <a:ext uri="{FF2B5EF4-FFF2-40B4-BE49-F238E27FC236}">
              <a16:creationId xmlns:a16="http://schemas.microsoft.com/office/drawing/2014/main" id="{7CD5AFE9-D680-4556-AE72-6CBAA1DC917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79" name="PoljeZBesedilom 378">
          <a:extLst>
            <a:ext uri="{FF2B5EF4-FFF2-40B4-BE49-F238E27FC236}">
              <a16:creationId xmlns:a16="http://schemas.microsoft.com/office/drawing/2014/main" id="{C782868E-DC87-473B-9AB3-9188E844F111}"/>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0" name="PoljeZBesedilom 379">
          <a:extLst>
            <a:ext uri="{FF2B5EF4-FFF2-40B4-BE49-F238E27FC236}">
              <a16:creationId xmlns:a16="http://schemas.microsoft.com/office/drawing/2014/main" id="{4F6E0630-0021-4DC8-8960-AD1A33C2AF6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1" name="PoljeZBesedilom 380">
          <a:extLst>
            <a:ext uri="{FF2B5EF4-FFF2-40B4-BE49-F238E27FC236}">
              <a16:creationId xmlns:a16="http://schemas.microsoft.com/office/drawing/2014/main" id="{8B49B51A-2565-4CCF-8461-C8A76C8B4A1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2" name="PoljeZBesedilom 381">
          <a:extLst>
            <a:ext uri="{FF2B5EF4-FFF2-40B4-BE49-F238E27FC236}">
              <a16:creationId xmlns:a16="http://schemas.microsoft.com/office/drawing/2014/main" id="{5B988E41-E45F-44D0-9FBC-09CD1B935B75}"/>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3" name="PoljeZBesedilom 382">
          <a:extLst>
            <a:ext uri="{FF2B5EF4-FFF2-40B4-BE49-F238E27FC236}">
              <a16:creationId xmlns:a16="http://schemas.microsoft.com/office/drawing/2014/main" id="{0E58609A-5840-4F73-B068-7B527FCA897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4" name="PoljeZBesedilom 383">
          <a:extLst>
            <a:ext uri="{FF2B5EF4-FFF2-40B4-BE49-F238E27FC236}">
              <a16:creationId xmlns:a16="http://schemas.microsoft.com/office/drawing/2014/main" id="{C258EF69-99E5-4309-AD1C-B4FA7D7BB53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5" name="PoljeZBesedilom 384">
          <a:extLst>
            <a:ext uri="{FF2B5EF4-FFF2-40B4-BE49-F238E27FC236}">
              <a16:creationId xmlns:a16="http://schemas.microsoft.com/office/drawing/2014/main" id="{903E084A-34F2-4683-9D3F-C317DFFD848A}"/>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6" name="PoljeZBesedilom 385">
          <a:extLst>
            <a:ext uri="{FF2B5EF4-FFF2-40B4-BE49-F238E27FC236}">
              <a16:creationId xmlns:a16="http://schemas.microsoft.com/office/drawing/2014/main" id="{D12683D8-8A11-40E7-BF13-ADCD212FB0E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7" name="PoljeZBesedilom 386">
          <a:extLst>
            <a:ext uri="{FF2B5EF4-FFF2-40B4-BE49-F238E27FC236}">
              <a16:creationId xmlns:a16="http://schemas.microsoft.com/office/drawing/2014/main" id="{276D00AB-7049-4E15-AFD5-FFFA378C32B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8" name="PoljeZBesedilom 387">
          <a:extLst>
            <a:ext uri="{FF2B5EF4-FFF2-40B4-BE49-F238E27FC236}">
              <a16:creationId xmlns:a16="http://schemas.microsoft.com/office/drawing/2014/main" id="{8ED69EF3-10C6-4129-A8A1-C8CF8CE0A56C}"/>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89" name="PoljeZBesedilom 388">
          <a:extLst>
            <a:ext uri="{FF2B5EF4-FFF2-40B4-BE49-F238E27FC236}">
              <a16:creationId xmlns:a16="http://schemas.microsoft.com/office/drawing/2014/main" id="{B3410D3E-1E6D-466A-804F-FF4D7EFE445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0" name="PoljeZBesedilom 389">
          <a:extLst>
            <a:ext uri="{FF2B5EF4-FFF2-40B4-BE49-F238E27FC236}">
              <a16:creationId xmlns:a16="http://schemas.microsoft.com/office/drawing/2014/main" id="{3BCB3F89-8123-4BF5-8749-C8E00B1EF6DC}"/>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1" name="PoljeZBesedilom 390">
          <a:extLst>
            <a:ext uri="{FF2B5EF4-FFF2-40B4-BE49-F238E27FC236}">
              <a16:creationId xmlns:a16="http://schemas.microsoft.com/office/drawing/2014/main" id="{7E15CA1B-4391-4EB6-BDD1-D6C7DCBCADB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2" name="PoljeZBesedilom 391">
          <a:extLst>
            <a:ext uri="{FF2B5EF4-FFF2-40B4-BE49-F238E27FC236}">
              <a16:creationId xmlns:a16="http://schemas.microsoft.com/office/drawing/2014/main" id="{2E827B3A-1BED-4B66-9465-7972A74222D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3" name="PoljeZBesedilom 392">
          <a:extLst>
            <a:ext uri="{FF2B5EF4-FFF2-40B4-BE49-F238E27FC236}">
              <a16:creationId xmlns:a16="http://schemas.microsoft.com/office/drawing/2014/main" id="{8ED69D07-6C7C-41FE-8300-DC86915E3F4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4" name="PoljeZBesedilom 393">
          <a:extLst>
            <a:ext uri="{FF2B5EF4-FFF2-40B4-BE49-F238E27FC236}">
              <a16:creationId xmlns:a16="http://schemas.microsoft.com/office/drawing/2014/main" id="{F9A2BE16-8A4B-4AB7-8943-D584CBF1DDC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5" name="PoljeZBesedilom 394">
          <a:extLst>
            <a:ext uri="{FF2B5EF4-FFF2-40B4-BE49-F238E27FC236}">
              <a16:creationId xmlns:a16="http://schemas.microsoft.com/office/drawing/2014/main" id="{41404A04-A8DE-46BF-8C4B-6A1F5A410C3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6" name="PoljeZBesedilom 395">
          <a:extLst>
            <a:ext uri="{FF2B5EF4-FFF2-40B4-BE49-F238E27FC236}">
              <a16:creationId xmlns:a16="http://schemas.microsoft.com/office/drawing/2014/main" id="{FAB19CD1-9827-4F17-85D0-7DB3845B18F1}"/>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7" name="PoljeZBesedilom 396">
          <a:extLst>
            <a:ext uri="{FF2B5EF4-FFF2-40B4-BE49-F238E27FC236}">
              <a16:creationId xmlns:a16="http://schemas.microsoft.com/office/drawing/2014/main" id="{7FA16949-E02B-4447-83DD-58048376FD7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8" name="PoljeZBesedilom 397">
          <a:extLst>
            <a:ext uri="{FF2B5EF4-FFF2-40B4-BE49-F238E27FC236}">
              <a16:creationId xmlns:a16="http://schemas.microsoft.com/office/drawing/2014/main" id="{FC30A849-C84A-40C1-A28F-C27D1A5B7846}"/>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399" name="PoljeZBesedilom 398">
          <a:extLst>
            <a:ext uri="{FF2B5EF4-FFF2-40B4-BE49-F238E27FC236}">
              <a16:creationId xmlns:a16="http://schemas.microsoft.com/office/drawing/2014/main" id="{92A77ADA-BF86-4ADC-B052-77DACBF4713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0" name="PoljeZBesedilom 399">
          <a:extLst>
            <a:ext uri="{FF2B5EF4-FFF2-40B4-BE49-F238E27FC236}">
              <a16:creationId xmlns:a16="http://schemas.microsoft.com/office/drawing/2014/main" id="{235A16EC-D34A-4306-B35A-127A5641D6B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1" name="PoljeZBesedilom 400">
          <a:extLst>
            <a:ext uri="{FF2B5EF4-FFF2-40B4-BE49-F238E27FC236}">
              <a16:creationId xmlns:a16="http://schemas.microsoft.com/office/drawing/2014/main" id="{14F34FC2-6D33-461B-AD64-9957DF0FE552}"/>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2" name="PoljeZBesedilom 401">
          <a:extLst>
            <a:ext uri="{FF2B5EF4-FFF2-40B4-BE49-F238E27FC236}">
              <a16:creationId xmlns:a16="http://schemas.microsoft.com/office/drawing/2014/main" id="{9F15FE52-6832-45F5-8996-7A1300C24E1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3" name="PoljeZBesedilom 402">
          <a:extLst>
            <a:ext uri="{FF2B5EF4-FFF2-40B4-BE49-F238E27FC236}">
              <a16:creationId xmlns:a16="http://schemas.microsoft.com/office/drawing/2014/main" id="{0EF0F2B0-284A-4670-AD0D-0A26E5DB9DC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4" name="PoljeZBesedilom 403">
          <a:extLst>
            <a:ext uri="{FF2B5EF4-FFF2-40B4-BE49-F238E27FC236}">
              <a16:creationId xmlns:a16="http://schemas.microsoft.com/office/drawing/2014/main" id="{E021A8A5-8D63-4ABF-862E-3AA8D9F936A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5" name="PoljeZBesedilom 404">
          <a:extLst>
            <a:ext uri="{FF2B5EF4-FFF2-40B4-BE49-F238E27FC236}">
              <a16:creationId xmlns:a16="http://schemas.microsoft.com/office/drawing/2014/main" id="{621E4BDA-D1C0-493C-B213-AD4BD1810A2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6" name="PoljeZBesedilom 405">
          <a:extLst>
            <a:ext uri="{FF2B5EF4-FFF2-40B4-BE49-F238E27FC236}">
              <a16:creationId xmlns:a16="http://schemas.microsoft.com/office/drawing/2014/main" id="{7C00C10E-BCF6-4D78-A5BD-359C5D432D6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7" name="PoljeZBesedilom 406">
          <a:extLst>
            <a:ext uri="{FF2B5EF4-FFF2-40B4-BE49-F238E27FC236}">
              <a16:creationId xmlns:a16="http://schemas.microsoft.com/office/drawing/2014/main" id="{C425BBBA-B3DE-4817-98F0-FBF4C72DB8D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8" name="PoljeZBesedilom 407">
          <a:extLst>
            <a:ext uri="{FF2B5EF4-FFF2-40B4-BE49-F238E27FC236}">
              <a16:creationId xmlns:a16="http://schemas.microsoft.com/office/drawing/2014/main" id="{AE74A143-BA1B-4AB7-997A-00C09C72823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09" name="PoljeZBesedilom 408">
          <a:extLst>
            <a:ext uri="{FF2B5EF4-FFF2-40B4-BE49-F238E27FC236}">
              <a16:creationId xmlns:a16="http://schemas.microsoft.com/office/drawing/2014/main" id="{098C0380-E024-498A-91CF-203BCB15236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10" name="PoljeZBesedilom 409">
          <a:extLst>
            <a:ext uri="{FF2B5EF4-FFF2-40B4-BE49-F238E27FC236}">
              <a16:creationId xmlns:a16="http://schemas.microsoft.com/office/drawing/2014/main" id="{4B63B23E-6118-4303-A9FE-978F3C8098A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411" name="PoljeZBesedilom 410">
          <a:extLst>
            <a:ext uri="{FF2B5EF4-FFF2-40B4-BE49-F238E27FC236}">
              <a16:creationId xmlns:a16="http://schemas.microsoft.com/office/drawing/2014/main" id="{0515D599-7F9D-4AE6-BFC2-4D0129F98526}"/>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12" name="PoljeZBesedilom 411">
          <a:extLst>
            <a:ext uri="{FF2B5EF4-FFF2-40B4-BE49-F238E27FC236}">
              <a16:creationId xmlns:a16="http://schemas.microsoft.com/office/drawing/2014/main" id="{E2DBC072-9852-434F-A7E3-838CB5F0308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13" name="PoljeZBesedilom 412">
          <a:extLst>
            <a:ext uri="{FF2B5EF4-FFF2-40B4-BE49-F238E27FC236}">
              <a16:creationId xmlns:a16="http://schemas.microsoft.com/office/drawing/2014/main" id="{6BAD731B-2E07-46EF-A0A9-431B4FFB7DA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14" name="PoljeZBesedilom 413">
          <a:extLst>
            <a:ext uri="{FF2B5EF4-FFF2-40B4-BE49-F238E27FC236}">
              <a16:creationId xmlns:a16="http://schemas.microsoft.com/office/drawing/2014/main" id="{0B82C7F5-73D0-48E3-89F0-D003F156762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15" name="PoljeZBesedilom 414">
          <a:extLst>
            <a:ext uri="{FF2B5EF4-FFF2-40B4-BE49-F238E27FC236}">
              <a16:creationId xmlns:a16="http://schemas.microsoft.com/office/drawing/2014/main" id="{07EEC1DD-5D55-4012-B904-2A97017FA36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16" name="PoljeZBesedilom 415">
          <a:extLst>
            <a:ext uri="{FF2B5EF4-FFF2-40B4-BE49-F238E27FC236}">
              <a16:creationId xmlns:a16="http://schemas.microsoft.com/office/drawing/2014/main" id="{845BFAE1-2976-42BF-AAEB-909A955E593A}"/>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17" name="PoljeZBesedilom 416">
          <a:extLst>
            <a:ext uri="{FF2B5EF4-FFF2-40B4-BE49-F238E27FC236}">
              <a16:creationId xmlns:a16="http://schemas.microsoft.com/office/drawing/2014/main" id="{7BF261D9-9D6E-4B9F-BEE6-3EA1A71A8221}"/>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18" name="PoljeZBesedilom 417">
          <a:extLst>
            <a:ext uri="{FF2B5EF4-FFF2-40B4-BE49-F238E27FC236}">
              <a16:creationId xmlns:a16="http://schemas.microsoft.com/office/drawing/2014/main" id="{06E65A26-187D-44D8-BFD5-655CD3EC3F5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19" name="PoljeZBesedilom 418">
          <a:extLst>
            <a:ext uri="{FF2B5EF4-FFF2-40B4-BE49-F238E27FC236}">
              <a16:creationId xmlns:a16="http://schemas.microsoft.com/office/drawing/2014/main" id="{C0F05141-0C91-491B-8A10-6DC579E47B7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0" name="PoljeZBesedilom 419">
          <a:extLst>
            <a:ext uri="{FF2B5EF4-FFF2-40B4-BE49-F238E27FC236}">
              <a16:creationId xmlns:a16="http://schemas.microsoft.com/office/drawing/2014/main" id="{882F8113-D846-4C19-AAC6-78C342F6B86A}"/>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1" name="PoljeZBesedilom 420">
          <a:extLst>
            <a:ext uri="{FF2B5EF4-FFF2-40B4-BE49-F238E27FC236}">
              <a16:creationId xmlns:a16="http://schemas.microsoft.com/office/drawing/2014/main" id="{A3F9127D-8566-4FE8-A9B9-CCD65BD6D316}"/>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2" name="PoljeZBesedilom 421">
          <a:extLst>
            <a:ext uri="{FF2B5EF4-FFF2-40B4-BE49-F238E27FC236}">
              <a16:creationId xmlns:a16="http://schemas.microsoft.com/office/drawing/2014/main" id="{D7939BAC-8EF5-450F-B0CE-96D13319B985}"/>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3" name="PoljeZBesedilom 422">
          <a:extLst>
            <a:ext uri="{FF2B5EF4-FFF2-40B4-BE49-F238E27FC236}">
              <a16:creationId xmlns:a16="http://schemas.microsoft.com/office/drawing/2014/main" id="{99D28754-56C4-4107-8722-FF90F90FF84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4" name="PoljeZBesedilom 423">
          <a:extLst>
            <a:ext uri="{FF2B5EF4-FFF2-40B4-BE49-F238E27FC236}">
              <a16:creationId xmlns:a16="http://schemas.microsoft.com/office/drawing/2014/main" id="{779AF28C-ED12-4C41-B9B0-3EEFB41CB15C}"/>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5" name="PoljeZBesedilom 424">
          <a:extLst>
            <a:ext uri="{FF2B5EF4-FFF2-40B4-BE49-F238E27FC236}">
              <a16:creationId xmlns:a16="http://schemas.microsoft.com/office/drawing/2014/main" id="{5C556E82-C68D-4042-9819-777073E450D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6" name="PoljeZBesedilom 425">
          <a:extLst>
            <a:ext uri="{FF2B5EF4-FFF2-40B4-BE49-F238E27FC236}">
              <a16:creationId xmlns:a16="http://schemas.microsoft.com/office/drawing/2014/main" id="{1D3C5ED0-E949-4714-8403-16A995185D5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7" name="PoljeZBesedilom 426">
          <a:extLst>
            <a:ext uri="{FF2B5EF4-FFF2-40B4-BE49-F238E27FC236}">
              <a16:creationId xmlns:a16="http://schemas.microsoft.com/office/drawing/2014/main" id="{A4DDA67C-3CC0-4F48-8D45-39E6FB2C8BC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8" name="PoljeZBesedilom 427">
          <a:extLst>
            <a:ext uri="{FF2B5EF4-FFF2-40B4-BE49-F238E27FC236}">
              <a16:creationId xmlns:a16="http://schemas.microsoft.com/office/drawing/2014/main" id="{974B5482-0093-4EE8-82C6-ECAA098EF2F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29" name="PoljeZBesedilom 428">
          <a:extLst>
            <a:ext uri="{FF2B5EF4-FFF2-40B4-BE49-F238E27FC236}">
              <a16:creationId xmlns:a16="http://schemas.microsoft.com/office/drawing/2014/main" id="{B1C0D3A6-8D70-4726-9558-470CC5151CA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0" name="PoljeZBesedilom 429">
          <a:extLst>
            <a:ext uri="{FF2B5EF4-FFF2-40B4-BE49-F238E27FC236}">
              <a16:creationId xmlns:a16="http://schemas.microsoft.com/office/drawing/2014/main" id="{E8AAE32E-A26B-45C1-9C46-DA74F3CFDB45}"/>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1" name="PoljeZBesedilom 430">
          <a:extLst>
            <a:ext uri="{FF2B5EF4-FFF2-40B4-BE49-F238E27FC236}">
              <a16:creationId xmlns:a16="http://schemas.microsoft.com/office/drawing/2014/main" id="{6A7EE051-B163-40E9-97DE-9E069C91C251}"/>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2" name="PoljeZBesedilom 431">
          <a:extLst>
            <a:ext uri="{FF2B5EF4-FFF2-40B4-BE49-F238E27FC236}">
              <a16:creationId xmlns:a16="http://schemas.microsoft.com/office/drawing/2014/main" id="{8EBDA6A8-48D5-4C08-8736-8F33A544F4F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3" name="PoljeZBesedilom 432">
          <a:extLst>
            <a:ext uri="{FF2B5EF4-FFF2-40B4-BE49-F238E27FC236}">
              <a16:creationId xmlns:a16="http://schemas.microsoft.com/office/drawing/2014/main" id="{C678F2A7-8E1A-4B27-B300-16AD3CD0AFA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4" name="PoljeZBesedilom 433">
          <a:extLst>
            <a:ext uri="{FF2B5EF4-FFF2-40B4-BE49-F238E27FC236}">
              <a16:creationId xmlns:a16="http://schemas.microsoft.com/office/drawing/2014/main" id="{9C612C13-3AF8-4240-921E-C9793A15E18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5" name="PoljeZBesedilom 434">
          <a:extLst>
            <a:ext uri="{FF2B5EF4-FFF2-40B4-BE49-F238E27FC236}">
              <a16:creationId xmlns:a16="http://schemas.microsoft.com/office/drawing/2014/main" id="{AE3224C1-22BA-4737-A0E2-1CB2118068DD}"/>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6" name="PoljeZBesedilom 435">
          <a:extLst>
            <a:ext uri="{FF2B5EF4-FFF2-40B4-BE49-F238E27FC236}">
              <a16:creationId xmlns:a16="http://schemas.microsoft.com/office/drawing/2014/main" id="{2DD69635-8071-4152-A61E-5FAFB94CE04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7" name="PoljeZBesedilom 436">
          <a:extLst>
            <a:ext uri="{FF2B5EF4-FFF2-40B4-BE49-F238E27FC236}">
              <a16:creationId xmlns:a16="http://schemas.microsoft.com/office/drawing/2014/main" id="{1AF73AE8-C481-4441-9FA0-178EF12A7756}"/>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8" name="PoljeZBesedilom 437">
          <a:extLst>
            <a:ext uri="{FF2B5EF4-FFF2-40B4-BE49-F238E27FC236}">
              <a16:creationId xmlns:a16="http://schemas.microsoft.com/office/drawing/2014/main" id="{487B5F3A-3AE2-40A9-9088-14FBA201BF11}"/>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39" name="PoljeZBesedilom 438">
          <a:extLst>
            <a:ext uri="{FF2B5EF4-FFF2-40B4-BE49-F238E27FC236}">
              <a16:creationId xmlns:a16="http://schemas.microsoft.com/office/drawing/2014/main" id="{91529A03-3333-48CD-8FC7-3F50C3533A8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40" name="PoljeZBesedilom 439">
          <a:extLst>
            <a:ext uri="{FF2B5EF4-FFF2-40B4-BE49-F238E27FC236}">
              <a16:creationId xmlns:a16="http://schemas.microsoft.com/office/drawing/2014/main" id="{E6D1884C-FBEC-48F5-AB75-4E4007E36EB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41" name="PoljeZBesedilom 440">
          <a:extLst>
            <a:ext uri="{FF2B5EF4-FFF2-40B4-BE49-F238E27FC236}">
              <a16:creationId xmlns:a16="http://schemas.microsoft.com/office/drawing/2014/main" id="{B3E4BF0C-6B3A-4CA6-940E-5BA7B09CCFB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42" name="PoljeZBesedilom 441">
          <a:extLst>
            <a:ext uri="{FF2B5EF4-FFF2-40B4-BE49-F238E27FC236}">
              <a16:creationId xmlns:a16="http://schemas.microsoft.com/office/drawing/2014/main" id="{7884F5B4-2073-43BC-B4AA-15DD1295CDF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43" name="PoljeZBesedilom 442">
          <a:extLst>
            <a:ext uri="{FF2B5EF4-FFF2-40B4-BE49-F238E27FC236}">
              <a16:creationId xmlns:a16="http://schemas.microsoft.com/office/drawing/2014/main" id="{3629F950-734C-4F60-A41C-7BB1F5AFB34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44" name="PoljeZBesedilom 443">
          <a:extLst>
            <a:ext uri="{FF2B5EF4-FFF2-40B4-BE49-F238E27FC236}">
              <a16:creationId xmlns:a16="http://schemas.microsoft.com/office/drawing/2014/main" id="{0F4F65E2-20CE-4B57-956F-1F3B826A382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45" name="PoljeZBesedilom 444">
          <a:extLst>
            <a:ext uri="{FF2B5EF4-FFF2-40B4-BE49-F238E27FC236}">
              <a16:creationId xmlns:a16="http://schemas.microsoft.com/office/drawing/2014/main" id="{3DB605FE-D5F3-4BF2-AEDB-EBC3E8956ED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446" name="PoljeZBesedilom 445">
          <a:extLst>
            <a:ext uri="{FF2B5EF4-FFF2-40B4-BE49-F238E27FC236}">
              <a16:creationId xmlns:a16="http://schemas.microsoft.com/office/drawing/2014/main" id="{91137D89-8DF8-4A0B-8832-53F24BB7F0A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64560"/>
    <xdr:sp macro="" textlink="">
      <xdr:nvSpPr>
        <xdr:cNvPr id="447" name="PoljeZBesedilom 446">
          <a:extLst>
            <a:ext uri="{FF2B5EF4-FFF2-40B4-BE49-F238E27FC236}">
              <a16:creationId xmlns:a16="http://schemas.microsoft.com/office/drawing/2014/main" id="{E7459138-BB7D-405B-8956-DFE4D250D602}"/>
            </a:ext>
          </a:extLst>
        </xdr:cNvPr>
        <xdr:cNvSpPr txBox="1"/>
      </xdr:nvSpPr>
      <xdr:spPr>
        <a:xfrm>
          <a:off x="1647825" y="6007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64560"/>
    <xdr:sp macro="" textlink="">
      <xdr:nvSpPr>
        <xdr:cNvPr id="448" name="PoljeZBesedilom 447">
          <a:extLst>
            <a:ext uri="{FF2B5EF4-FFF2-40B4-BE49-F238E27FC236}">
              <a16:creationId xmlns:a16="http://schemas.microsoft.com/office/drawing/2014/main" id="{3D82D395-749A-4C4F-A296-DEC4DA3B33C4}"/>
            </a:ext>
          </a:extLst>
        </xdr:cNvPr>
        <xdr:cNvSpPr txBox="1"/>
      </xdr:nvSpPr>
      <xdr:spPr>
        <a:xfrm>
          <a:off x="1647825" y="6007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49" name="PoljeZBesedilom 448">
          <a:extLst>
            <a:ext uri="{FF2B5EF4-FFF2-40B4-BE49-F238E27FC236}">
              <a16:creationId xmlns:a16="http://schemas.microsoft.com/office/drawing/2014/main" id="{73FAB445-DD6E-4264-81FE-3F2850670B3B}"/>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0" name="PoljeZBesedilom 449">
          <a:extLst>
            <a:ext uri="{FF2B5EF4-FFF2-40B4-BE49-F238E27FC236}">
              <a16:creationId xmlns:a16="http://schemas.microsoft.com/office/drawing/2014/main" id="{4C16389C-55C3-43E7-9448-E5DCDCB153A8}"/>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1" name="PoljeZBesedilom 450">
          <a:extLst>
            <a:ext uri="{FF2B5EF4-FFF2-40B4-BE49-F238E27FC236}">
              <a16:creationId xmlns:a16="http://schemas.microsoft.com/office/drawing/2014/main" id="{ADF4A6F5-5460-4893-98EF-FF865E739259}"/>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2" name="PoljeZBesedilom 451">
          <a:extLst>
            <a:ext uri="{FF2B5EF4-FFF2-40B4-BE49-F238E27FC236}">
              <a16:creationId xmlns:a16="http://schemas.microsoft.com/office/drawing/2014/main" id="{C6A1845A-D337-4C85-9CAB-564D611D11FE}"/>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3" name="PoljeZBesedilom 452">
          <a:extLst>
            <a:ext uri="{FF2B5EF4-FFF2-40B4-BE49-F238E27FC236}">
              <a16:creationId xmlns:a16="http://schemas.microsoft.com/office/drawing/2014/main" id="{4EFD157E-5E47-40AE-91CE-B50C9CDE23C8}"/>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4" name="PoljeZBesedilom 453">
          <a:extLst>
            <a:ext uri="{FF2B5EF4-FFF2-40B4-BE49-F238E27FC236}">
              <a16:creationId xmlns:a16="http://schemas.microsoft.com/office/drawing/2014/main" id="{AB71F838-7794-472E-BA04-F482976E011B}"/>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5" name="PoljeZBesedilom 454">
          <a:extLst>
            <a:ext uri="{FF2B5EF4-FFF2-40B4-BE49-F238E27FC236}">
              <a16:creationId xmlns:a16="http://schemas.microsoft.com/office/drawing/2014/main" id="{6F47A7D8-B63F-4F37-8BBA-F325F272BA66}"/>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6" name="PoljeZBesedilom 455">
          <a:extLst>
            <a:ext uri="{FF2B5EF4-FFF2-40B4-BE49-F238E27FC236}">
              <a16:creationId xmlns:a16="http://schemas.microsoft.com/office/drawing/2014/main" id="{25A7416B-8348-4FF7-BE08-84A73954B4F8}"/>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7" name="PoljeZBesedilom 456">
          <a:extLst>
            <a:ext uri="{FF2B5EF4-FFF2-40B4-BE49-F238E27FC236}">
              <a16:creationId xmlns:a16="http://schemas.microsoft.com/office/drawing/2014/main" id="{E85E472D-12E5-4CD8-9C0E-FDA83603B87D}"/>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8" name="PoljeZBesedilom 457">
          <a:extLst>
            <a:ext uri="{FF2B5EF4-FFF2-40B4-BE49-F238E27FC236}">
              <a16:creationId xmlns:a16="http://schemas.microsoft.com/office/drawing/2014/main" id="{3F4F546B-0104-443F-9031-442419FDC9AC}"/>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59" name="PoljeZBesedilom 458">
          <a:extLst>
            <a:ext uri="{FF2B5EF4-FFF2-40B4-BE49-F238E27FC236}">
              <a16:creationId xmlns:a16="http://schemas.microsoft.com/office/drawing/2014/main" id="{D836C167-E02E-4E8E-8C5C-1623A498973E}"/>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0" name="PoljeZBesedilom 459">
          <a:extLst>
            <a:ext uri="{FF2B5EF4-FFF2-40B4-BE49-F238E27FC236}">
              <a16:creationId xmlns:a16="http://schemas.microsoft.com/office/drawing/2014/main" id="{4D83284C-C775-4531-BA9D-ABC8C2C9612E}"/>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1" name="PoljeZBesedilom 460">
          <a:extLst>
            <a:ext uri="{FF2B5EF4-FFF2-40B4-BE49-F238E27FC236}">
              <a16:creationId xmlns:a16="http://schemas.microsoft.com/office/drawing/2014/main" id="{DFCC3B2B-FBD5-48EA-8375-FFB4C285A9CA}"/>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2" name="PoljeZBesedilom 461">
          <a:extLst>
            <a:ext uri="{FF2B5EF4-FFF2-40B4-BE49-F238E27FC236}">
              <a16:creationId xmlns:a16="http://schemas.microsoft.com/office/drawing/2014/main" id="{17AD964E-49FF-4F1C-A378-CF232BCD3E12}"/>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3" name="PoljeZBesedilom 462">
          <a:extLst>
            <a:ext uri="{FF2B5EF4-FFF2-40B4-BE49-F238E27FC236}">
              <a16:creationId xmlns:a16="http://schemas.microsoft.com/office/drawing/2014/main" id="{F1F29B6A-C591-48BD-AAD1-A4A3BDC89787}"/>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4" name="PoljeZBesedilom 463">
          <a:extLst>
            <a:ext uri="{FF2B5EF4-FFF2-40B4-BE49-F238E27FC236}">
              <a16:creationId xmlns:a16="http://schemas.microsoft.com/office/drawing/2014/main" id="{04DF09F1-990E-404A-8CC3-11E5E4EB60C7}"/>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5" name="PoljeZBesedilom 464">
          <a:extLst>
            <a:ext uri="{FF2B5EF4-FFF2-40B4-BE49-F238E27FC236}">
              <a16:creationId xmlns:a16="http://schemas.microsoft.com/office/drawing/2014/main" id="{AD1FE535-EAC3-4A41-9FA3-0E24A8DD5A12}"/>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6" name="PoljeZBesedilom 465">
          <a:extLst>
            <a:ext uri="{FF2B5EF4-FFF2-40B4-BE49-F238E27FC236}">
              <a16:creationId xmlns:a16="http://schemas.microsoft.com/office/drawing/2014/main" id="{A1083446-2DBF-4E54-8153-F730FA3DC207}"/>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7" name="PoljeZBesedilom 466">
          <a:extLst>
            <a:ext uri="{FF2B5EF4-FFF2-40B4-BE49-F238E27FC236}">
              <a16:creationId xmlns:a16="http://schemas.microsoft.com/office/drawing/2014/main" id="{698CAB82-F416-47A3-B947-2B6BEB822C05}"/>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8" name="PoljeZBesedilom 467">
          <a:extLst>
            <a:ext uri="{FF2B5EF4-FFF2-40B4-BE49-F238E27FC236}">
              <a16:creationId xmlns:a16="http://schemas.microsoft.com/office/drawing/2014/main" id="{EB6122AE-3FD2-4A2F-A76E-459DEDF56C74}"/>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69" name="PoljeZBesedilom 468">
          <a:extLst>
            <a:ext uri="{FF2B5EF4-FFF2-40B4-BE49-F238E27FC236}">
              <a16:creationId xmlns:a16="http://schemas.microsoft.com/office/drawing/2014/main" id="{4EEFEFD5-96E4-41C2-8E32-C2B1BDFCEDF9}"/>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0" name="PoljeZBesedilom 469">
          <a:extLst>
            <a:ext uri="{FF2B5EF4-FFF2-40B4-BE49-F238E27FC236}">
              <a16:creationId xmlns:a16="http://schemas.microsoft.com/office/drawing/2014/main" id="{4F05AD6C-F977-4631-96EE-913C3D46C269}"/>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1" name="PoljeZBesedilom 470">
          <a:extLst>
            <a:ext uri="{FF2B5EF4-FFF2-40B4-BE49-F238E27FC236}">
              <a16:creationId xmlns:a16="http://schemas.microsoft.com/office/drawing/2014/main" id="{6CC3F7B1-A42D-4B01-ADC6-EE4853AA9639}"/>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2" name="PoljeZBesedilom 471">
          <a:extLst>
            <a:ext uri="{FF2B5EF4-FFF2-40B4-BE49-F238E27FC236}">
              <a16:creationId xmlns:a16="http://schemas.microsoft.com/office/drawing/2014/main" id="{6224AECE-08E2-4FEB-9456-6048FE7A9D5F}"/>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3" name="PoljeZBesedilom 472">
          <a:extLst>
            <a:ext uri="{FF2B5EF4-FFF2-40B4-BE49-F238E27FC236}">
              <a16:creationId xmlns:a16="http://schemas.microsoft.com/office/drawing/2014/main" id="{ABB529EB-54E2-4E62-900A-D8FD947EA88C}"/>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4" name="PoljeZBesedilom 473">
          <a:extLst>
            <a:ext uri="{FF2B5EF4-FFF2-40B4-BE49-F238E27FC236}">
              <a16:creationId xmlns:a16="http://schemas.microsoft.com/office/drawing/2014/main" id="{B2598E83-DD4E-41B2-AD32-B5953FB87E12}"/>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5" name="PoljeZBesedilom 474">
          <a:extLst>
            <a:ext uri="{FF2B5EF4-FFF2-40B4-BE49-F238E27FC236}">
              <a16:creationId xmlns:a16="http://schemas.microsoft.com/office/drawing/2014/main" id="{33811E85-A796-4E51-92EB-4F53AFA39787}"/>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6" name="PoljeZBesedilom 475">
          <a:extLst>
            <a:ext uri="{FF2B5EF4-FFF2-40B4-BE49-F238E27FC236}">
              <a16:creationId xmlns:a16="http://schemas.microsoft.com/office/drawing/2014/main" id="{E33BB7F3-7D7F-4535-BF60-DAA0A24BDC4E}"/>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7" name="PoljeZBesedilom 476">
          <a:extLst>
            <a:ext uri="{FF2B5EF4-FFF2-40B4-BE49-F238E27FC236}">
              <a16:creationId xmlns:a16="http://schemas.microsoft.com/office/drawing/2014/main" id="{495AE72B-1F73-4B90-9AF0-8FF442DC9B97}"/>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8" name="PoljeZBesedilom 477">
          <a:extLst>
            <a:ext uri="{FF2B5EF4-FFF2-40B4-BE49-F238E27FC236}">
              <a16:creationId xmlns:a16="http://schemas.microsoft.com/office/drawing/2014/main" id="{002E8C0E-FFC5-42FA-A2F5-DB7FDCD447DB}"/>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79" name="PoljeZBesedilom 478">
          <a:extLst>
            <a:ext uri="{FF2B5EF4-FFF2-40B4-BE49-F238E27FC236}">
              <a16:creationId xmlns:a16="http://schemas.microsoft.com/office/drawing/2014/main" id="{F30B919E-DE88-403D-BD8F-36316C3ECD88}"/>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80" name="PoljeZBesedilom 479">
          <a:extLst>
            <a:ext uri="{FF2B5EF4-FFF2-40B4-BE49-F238E27FC236}">
              <a16:creationId xmlns:a16="http://schemas.microsoft.com/office/drawing/2014/main" id="{FB77A4AF-545F-4DDF-A230-3B12E3799136}"/>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81" name="PoljeZBesedilom 480">
          <a:extLst>
            <a:ext uri="{FF2B5EF4-FFF2-40B4-BE49-F238E27FC236}">
              <a16:creationId xmlns:a16="http://schemas.microsoft.com/office/drawing/2014/main" id="{DB069AD2-5E5B-4ADE-B9C0-44C1D08F081B}"/>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82" name="PoljeZBesedilom 481">
          <a:extLst>
            <a:ext uri="{FF2B5EF4-FFF2-40B4-BE49-F238E27FC236}">
              <a16:creationId xmlns:a16="http://schemas.microsoft.com/office/drawing/2014/main" id="{0D0B748E-F5E2-4BFC-A50D-16B6A729205C}"/>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83" name="PoljeZBesedilom 482">
          <a:extLst>
            <a:ext uri="{FF2B5EF4-FFF2-40B4-BE49-F238E27FC236}">
              <a16:creationId xmlns:a16="http://schemas.microsoft.com/office/drawing/2014/main" id="{51151BDB-5304-47C8-9DDF-C53F84D5D389}"/>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64560"/>
    <xdr:sp macro="" textlink="">
      <xdr:nvSpPr>
        <xdr:cNvPr id="484" name="PoljeZBesedilom 483">
          <a:extLst>
            <a:ext uri="{FF2B5EF4-FFF2-40B4-BE49-F238E27FC236}">
              <a16:creationId xmlns:a16="http://schemas.microsoft.com/office/drawing/2014/main" id="{1043A54F-6D83-48FF-A4A4-BD0ADC810EA1}"/>
            </a:ext>
          </a:extLst>
        </xdr:cNvPr>
        <xdr:cNvSpPr txBox="1"/>
      </xdr:nvSpPr>
      <xdr:spPr>
        <a:xfrm>
          <a:off x="1647825" y="6007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64560"/>
    <xdr:sp macro="" textlink="">
      <xdr:nvSpPr>
        <xdr:cNvPr id="485" name="PoljeZBesedilom 484">
          <a:extLst>
            <a:ext uri="{FF2B5EF4-FFF2-40B4-BE49-F238E27FC236}">
              <a16:creationId xmlns:a16="http://schemas.microsoft.com/office/drawing/2014/main" id="{AA60AA00-E8CC-48D7-B37A-01EB1A5E3154}"/>
            </a:ext>
          </a:extLst>
        </xdr:cNvPr>
        <xdr:cNvSpPr txBox="1"/>
      </xdr:nvSpPr>
      <xdr:spPr>
        <a:xfrm>
          <a:off x="1647825" y="6007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64560"/>
    <xdr:sp macro="" textlink="">
      <xdr:nvSpPr>
        <xdr:cNvPr id="486" name="PoljeZBesedilom 485">
          <a:extLst>
            <a:ext uri="{FF2B5EF4-FFF2-40B4-BE49-F238E27FC236}">
              <a16:creationId xmlns:a16="http://schemas.microsoft.com/office/drawing/2014/main" id="{77454D36-077F-4D5F-AB17-E9249E75FA68}"/>
            </a:ext>
          </a:extLst>
        </xdr:cNvPr>
        <xdr:cNvSpPr txBox="1"/>
      </xdr:nvSpPr>
      <xdr:spPr>
        <a:xfrm>
          <a:off x="1647825" y="6007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87" name="PoljeZBesedilom 486">
          <a:extLst>
            <a:ext uri="{FF2B5EF4-FFF2-40B4-BE49-F238E27FC236}">
              <a16:creationId xmlns:a16="http://schemas.microsoft.com/office/drawing/2014/main" id="{E6826B4F-8DA0-4428-9DB8-B3375CC10592}"/>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88" name="PoljeZBesedilom 487">
          <a:extLst>
            <a:ext uri="{FF2B5EF4-FFF2-40B4-BE49-F238E27FC236}">
              <a16:creationId xmlns:a16="http://schemas.microsoft.com/office/drawing/2014/main" id="{E776CF4A-8381-4119-B150-3B2B1CD1C618}"/>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89" name="PoljeZBesedilom 488">
          <a:extLst>
            <a:ext uri="{FF2B5EF4-FFF2-40B4-BE49-F238E27FC236}">
              <a16:creationId xmlns:a16="http://schemas.microsoft.com/office/drawing/2014/main" id="{C2BF70E7-2649-4A5B-A271-1CE5ED84D2C4}"/>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0" name="PoljeZBesedilom 489">
          <a:extLst>
            <a:ext uri="{FF2B5EF4-FFF2-40B4-BE49-F238E27FC236}">
              <a16:creationId xmlns:a16="http://schemas.microsoft.com/office/drawing/2014/main" id="{E9CE0EE7-39AB-49C6-BAEE-AC00880CC0C4}"/>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1" name="PoljeZBesedilom 490">
          <a:extLst>
            <a:ext uri="{FF2B5EF4-FFF2-40B4-BE49-F238E27FC236}">
              <a16:creationId xmlns:a16="http://schemas.microsoft.com/office/drawing/2014/main" id="{A3A3B706-A5D6-4EC8-BBC1-5F56907991FD}"/>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2" name="PoljeZBesedilom 491">
          <a:extLst>
            <a:ext uri="{FF2B5EF4-FFF2-40B4-BE49-F238E27FC236}">
              <a16:creationId xmlns:a16="http://schemas.microsoft.com/office/drawing/2014/main" id="{A96BBA79-877B-4907-90EC-00B9E266EC08}"/>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3" name="PoljeZBesedilom 492">
          <a:extLst>
            <a:ext uri="{FF2B5EF4-FFF2-40B4-BE49-F238E27FC236}">
              <a16:creationId xmlns:a16="http://schemas.microsoft.com/office/drawing/2014/main" id="{C7FBE19A-BA74-424D-91B6-8D5E72E181D3}"/>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4" name="PoljeZBesedilom 493">
          <a:extLst>
            <a:ext uri="{FF2B5EF4-FFF2-40B4-BE49-F238E27FC236}">
              <a16:creationId xmlns:a16="http://schemas.microsoft.com/office/drawing/2014/main" id="{C24D83F6-F826-4015-89EA-4945317709B6}"/>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5" name="PoljeZBesedilom 494">
          <a:extLst>
            <a:ext uri="{FF2B5EF4-FFF2-40B4-BE49-F238E27FC236}">
              <a16:creationId xmlns:a16="http://schemas.microsoft.com/office/drawing/2014/main" id="{F9506F41-44F1-4A49-9152-3D2EE8E6518D}"/>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6" name="PoljeZBesedilom 495">
          <a:extLst>
            <a:ext uri="{FF2B5EF4-FFF2-40B4-BE49-F238E27FC236}">
              <a16:creationId xmlns:a16="http://schemas.microsoft.com/office/drawing/2014/main" id="{E207AE45-94AD-4594-8F98-75613D0EED49}"/>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7" name="PoljeZBesedilom 496">
          <a:extLst>
            <a:ext uri="{FF2B5EF4-FFF2-40B4-BE49-F238E27FC236}">
              <a16:creationId xmlns:a16="http://schemas.microsoft.com/office/drawing/2014/main" id="{2BE83B23-2C07-4BE6-AC36-E7E425BF080F}"/>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8" name="PoljeZBesedilom 497">
          <a:extLst>
            <a:ext uri="{FF2B5EF4-FFF2-40B4-BE49-F238E27FC236}">
              <a16:creationId xmlns:a16="http://schemas.microsoft.com/office/drawing/2014/main" id="{5A1D9F67-897D-46D9-BA99-02A0AF0A98AB}"/>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499" name="PoljeZBesedilom 498">
          <a:extLst>
            <a:ext uri="{FF2B5EF4-FFF2-40B4-BE49-F238E27FC236}">
              <a16:creationId xmlns:a16="http://schemas.microsoft.com/office/drawing/2014/main" id="{971D31BE-A22B-45E7-BABD-B1A269F50399}"/>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0" name="PoljeZBesedilom 499">
          <a:extLst>
            <a:ext uri="{FF2B5EF4-FFF2-40B4-BE49-F238E27FC236}">
              <a16:creationId xmlns:a16="http://schemas.microsoft.com/office/drawing/2014/main" id="{449637FE-BCF9-445F-BAFB-54503170AED9}"/>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1" name="PoljeZBesedilom 500">
          <a:extLst>
            <a:ext uri="{FF2B5EF4-FFF2-40B4-BE49-F238E27FC236}">
              <a16:creationId xmlns:a16="http://schemas.microsoft.com/office/drawing/2014/main" id="{EF58873A-2BDE-4720-9236-40E470508E63}"/>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2" name="PoljeZBesedilom 501">
          <a:extLst>
            <a:ext uri="{FF2B5EF4-FFF2-40B4-BE49-F238E27FC236}">
              <a16:creationId xmlns:a16="http://schemas.microsoft.com/office/drawing/2014/main" id="{C7D9328E-ADD6-4055-B267-5A0113D61DB1}"/>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3" name="PoljeZBesedilom 502">
          <a:extLst>
            <a:ext uri="{FF2B5EF4-FFF2-40B4-BE49-F238E27FC236}">
              <a16:creationId xmlns:a16="http://schemas.microsoft.com/office/drawing/2014/main" id="{74DD85FE-57CE-4378-B563-3D9B6866C0BB}"/>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4" name="PoljeZBesedilom 503">
          <a:extLst>
            <a:ext uri="{FF2B5EF4-FFF2-40B4-BE49-F238E27FC236}">
              <a16:creationId xmlns:a16="http://schemas.microsoft.com/office/drawing/2014/main" id="{E4A66BCB-78E5-4653-8B8D-8E516D321E2B}"/>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5" name="PoljeZBesedilom 504">
          <a:extLst>
            <a:ext uri="{FF2B5EF4-FFF2-40B4-BE49-F238E27FC236}">
              <a16:creationId xmlns:a16="http://schemas.microsoft.com/office/drawing/2014/main" id="{571DC26B-0484-4822-8102-A75D72798219}"/>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6" name="PoljeZBesedilom 505">
          <a:extLst>
            <a:ext uri="{FF2B5EF4-FFF2-40B4-BE49-F238E27FC236}">
              <a16:creationId xmlns:a16="http://schemas.microsoft.com/office/drawing/2014/main" id="{D0831E08-3B17-415A-B117-9E2245D0075C}"/>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7" name="PoljeZBesedilom 506">
          <a:extLst>
            <a:ext uri="{FF2B5EF4-FFF2-40B4-BE49-F238E27FC236}">
              <a16:creationId xmlns:a16="http://schemas.microsoft.com/office/drawing/2014/main" id="{68717BFC-6426-4CE1-8DCE-65BECA574C3B}"/>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8" name="PoljeZBesedilom 507">
          <a:extLst>
            <a:ext uri="{FF2B5EF4-FFF2-40B4-BE49-F238E27FC236}">
              <a16:creationId xmlns:a16="http://schemas.microsoft.com/office/drawing/2014/main" id="{CB484D57-F939-43A9-AB21-7968D54FF750}"/>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09" name="PoljeZBesedilom 508">
          <a:extLst>
            <a:ext uri="{FF2B5EF4-FFF2-40B4-BE49-F238E27FC236}">
              <a16:creationId xmlns:a16="http://schemas.microsoft.com/office/drawing/2014/main" id="{B734F4BE-0FCC-4228-B9CF-653DCD4C2528}"/>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0" name="PoljeZBesedilom 509">
          <a:extLst>
            <a:ext uri="{FF2B5EF4-FFF2-40B4-BE49-F238E27FC236}">
              <a16:creationId xmlns:a16="http://schemas.microsoft.com/office/drawing/2014/main" id="{D53FD8A7-ED24-4294-8B63-94240ABADAB2}"/>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1" name="PoljeZBesedilom 510">
          <a:extLst>
            <a:ext uri="{FF2B5EF4-FFF2-40B4-BE49-F238E27FC236}">
              <a16:creationId xmlns:a16="http://schemas.microsoft.com/office/drawing/2014/main" id="{EA86736C-7923-4F8B-AA6F-6284BBBD54A3}"/>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2" name="PoljeZBesedilom 511">
          <a:extLst>
            <a:ext uri="{FF2B5EF4-FFF2-40B4-BE49-F238E27FC236}">
              <a16:creationId xmlns:a16="http://schemas.microsoft.com/office/drawing/2014/main" id="{088C7C37-9B7C-4FC3-8C47-D393163D3AE4}"/>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3" name="PoljeZBesedilom 512">
          <a:extLst>
            <a:ext uri="{FF2B5EF4-FFF2-40B4-BE49-F238E27FC236}">
              <a16:creationId xmlns:a16="http://schemas.microsoft.com/office/drawing/2014/main" id="{D0B3EC9E-D204-4776-9BE5-8D14B6201600}"/>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4" name="PoljeZBesedilom 513">
          <a:extLst>
            <a:ext uri="{FF2B5EF4-FFF2-40B4-BE49-F238E27FC236}">
              <a16:creationId xmlns:a16="http://schemas.microsoft.com/office/drawing/2014/main" id="{D433BDC2-6E2A-48BD-A418-FFCC5F8B3396}"/>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5" name="PoljeZBesedilom 514">
          <a:extLst>
            <a:ext uri="{FF2B5EF4-FFF2-40B4-BE49-F238E27FC236}">
              <a16:creationId xmlns:a16="http://schemas.microsoft.com/office/drawing/2014/main" id="{30EE04D0-4FEB-403D-99B0-5140B5838A0C}"/>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6" name="PoljeZBesedilom 515">
          <a:extLst>
            <a:ext uri="{FF2B5EF4-FFF2-40B4-BE49-F238E27FC236}">
              <a16:creationId xmlns:a16="http://schemas.microsoft.com/office/drawing/2014/main" id="{A899B8E9-6BFA-4AA3-BE6C-33FE9F0E7E1C}"/>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7" name="PoljeZBesedilom 516">
          <a:extLst>
            <a:ext uri="{FF2B5EF4-FFF2-40B4-BE49-F238E27FC236}">
              <a16:creationId xmlns:a16="http://schemas.microsoft.com/office/drawing/2014/main" id="{607F827D-CC44-41A5-977F-B2CA15691C97}"/>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8" name="PoljeZBesedilom 517">
          <a:extLst>
            <a:ext uri="{FF2B5EF4-FFF2-40B4-BE49-F238E27FC236}">
              <a16:creationId xmlns:a16="http://schemas.microsoft.com/office/drawing/2014/main" id="{BB714A92-2EE5-4804-A17C-B6CE199397A4}"/>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19" name="PoljeZBesedilom 518">
          <a:extLst>
            <a:ext uri="{FF2B5EF4-FFF2-40B4-BE49-F238E27FC236}">
              <a16:creationId xmlns:a16="http://schemas.microsoft.com/office/drawing/2014/main" id="{B4A5A682-0947-4549-9851-CF2A4ACC53F4}"/>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20" name="PoljeZBesedilom 519">
          <a:extLst>
            <a:ext uri="{FF2B5EF4-FFF2-40B4-BE49-F238E27FC236}">
              <a16:creationId xmlns:a16="http://schemas.microsoft.com/office/drawing/2014/main" id="{A2D8597E-EFAF-4A9C-9BEF-61E9C2251C2B}"/>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81628"/>
    <xdr:sp macro="" textlink="">
      <xdr:nvSpPr>
        <xdr:cNvPr id="521" name="PoljeZBesedilom 520">
          <a:extLst>
            <a:ext uri="{FF2B5EF4-FFF2-40B4-BE49-F238E27FC236}">
              <a16:creationId xmlns:a16="http://schemas.microsoft.com/office/drawing/2014/main" id="{1490E171-E720-4926-B2E5-C83A7A58FDB0}"/>
            </a:ext>
          </a:extLst>
        </xdr:cNvPr>
        <xdr:cNvSpPr txBox="1"/>
      </xdr:nvSpPr>
      <xdr:spPr>
        <a:xfrm>
          <a:off x="1647825" y="600741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522" name="PoljeZBesedilom 521">
          <a:extLst>
            <a:ext uri="{FF2B5EF4-FFF2-40B4-BE49-F238E27FC236}">
              <a16:creationId xmlns:a16="http://schemas.microsoft.com/office/drawing/2014/main" id="{FBE36ADC-3EBC-417C-BA8F-8B0B3D7B19C7}"/>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523" name="PoljeZBesedilom 522">
          <a:extLst>
            <a:ext uri="{FF2B5EF4-FFF2-40B4-BE49-F238E27FC236}">
              <a16:creationId xmlns:a16="http://schemas.microsoft.com/office/drawing/2014/main" id="{5E2C55C9-53CF-4872-8F29-0CC1A5EBF468}"/>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524" name="PoljeZBesedilom 523">
          <a:extLst>
            <a:ext uri="{FF2B5EF4-FFF2-40B4-BE49-F238E27FC236}">
              <a16:creationId xmlns:a16="http://schemas.microsoft.com/office/drawing/2014/main" id="{8A4166F7-9D43-4743-BC2D-851B04892CBE}"/>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25" name="PoljeZBesedilom 524">
          <a:extLst>
            <a:ext uri="{FF2B5EF4-FFF2-40B4-BE49-F238E27FC236}">
              <a16:creationId xmlns:a16="http://schemas.microsoft.com/office/drawing/2014/main" id="{DC7B08AB-AE5B-4C2F-8876-166AAB8FF2A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26" name="PoljeZBesedilom 525">
          <a:extLst>
            <a:ext uri="{FF2B5EF4-FFF2-40B4-BE49-F238E27FC236}">
              <a16:creationId xmlns:a16="http://schemas.microsoft.com/office/drawing/2014/main" id="{782FC9BD-0888-4761-B78E-93C365DA5C8C}"/>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27" name="PoljeZBesedilom 526">
          <a:extLst>
            <a:ext uri="{FF2B5EF4-FFF2-40B4-BE49-F238E27FC236}">
              <a16:creationId xmlns:a16="http://schemas.microsoft.com/office/drawing/2014/main" id="{D61A6715-47C2-48BC-A077-E7BA9FAEDEE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28" name="PoljeZBesedilom 527">
          <a:extLst>
            <a:ext uri="{FF2B5EF4-FFF2-40B4-BE49-F238E27FC236}">
              <a16:creationId xmlns:a16="http://schemas.microsoft.com/office/drawing/2014/main" id="{E76213EB-2028-47E5-A3DF-452E92535A15}"/>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29" name="PoljeZBesedilom 528">
          <a:extLst>
            <a:ext uri="{FF2B5EF4-FFF2-40B4-BE49-F238E27FC236}">
              <a16:creationId xmlns:a16="http://schemas.microsoft.com/office/drawing/2014/main" id="{7B1D5A01-DD49-4ECE-8BE5-4650E630A44F}"/>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0" name="PoljeZBesedilom 529">
          <a:extLst>
            <a:ext uri="{FF2B5EF4-FFF2-40B4-BE49-F238E27FC236}">
              <a16:creationId xmlns:a16="http://schemas.microsoft.com/office/drawing/2014/main" id="{A28DD4AA-FAEC-440A-B222-187ED3D5F6C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1" name="PoljeZBesedilom 530">
          <a:extLst>
            <a:ext uri="{FF2B5EF4-FFF2-40B4-BE49-F238E27FC236}">
              <a16:creationId xmlns:a16="http://schemas.microsoft.com/office/drawing/2014/main" id="{4D1D47A2-64EA-4CEF-B740-2BA8228929C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2" name="PoljeZBesedilom 531">
          <a:extLst>
            <a:ext uri="{FF2B5EF4-FFF2-40B4-BE49-F238E27FC236}">
              <a16:creationId xmlns:a16="http://schemas.microsoft.com/office/drawing/2014/main" id="{B13B3D8D-5D7A-4D87-9121-C2ED5220DAA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3" name="PoljeZBesedilom 532">
          <a:extLst>
            <a:ext uri="{FF2B5EF4-FFF2-40B4-BE49-F238E27FC236}">
              <a16:creationId xmlns:a16="http://schemas.microsoft.com/office/drawing/2014/main" id="{4281DAFE-8648-48F1-9461-E014836470B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4" name="PoljeZBesedilom 533">
          <a:extLst>
            <a:ext uri="{FF2B5EF4-FFF2-40B4-BE49-F238E27FC236}">
              <a16:creationId xmlns:a16="http://schemas.microsoft.com/office/drawing/2014/main" id="{82C8783A-D0C5-451B-94E4-6305AF060F9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5" name="PoljeZBesedilom 534">
          <a:extLst>
            <a:ext uri="{FF2B5EF4-FFF2-40B4-BE49-F238E27FC236}">
              <a16:creationId xmlns:a16="http://schemas.microsoft.com/office/drawing/2014/main" id="{C6017008-1735-4DB2-84BD-0F38D78A9781}"/>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6" name="PoljeZBesedilom 535">
          <a:extLst>
            <a:ext uri="{FF2B5EF4-FFF2-40B4-BE49-F238E27FC236}">
              <a16:creationId xmlns:a16="http://schemas.microsoft.com/office/drawing/2014/main" id="{665785D8-439D-467F-83D1-EB63FFDF15D5}"/>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7" name="PoljeZBesedilom 536">
          <a:extLst>
            <a:ext uri="{FF2B5EF4-FFF2-40B4-BE49-F238E27FC236}">
              <a16:creationId xmlns:a16="http://schemas.microsoft.com/office/drawing/2014/main" id="{08F4C5F5-A0E2-489E-A48A-8633ECD2F321}"/>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8" name="PoljeZBesedilom 537">
          <a:extLst>
            <a:ext uri="{FF2B5EF4-FFF2-40B4-BE49-F238E27FC236}">
              <a16:creationId xmlns:a16="http://schemas.microsoft.com/office/drawing/2014/main" id="{810A6A0E-9439-4975-B130-602C974C927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39" name="PoljeZBesedilom 538">
          <a:extLst>
            <a:ext uri="{FF2B5EF4-FFF2-40B4-BE49-F238E27FC236}">
              <a16:creationId xmlns:a16="http://schemas.microsoft.com/office/drawing/2014/main" id="{21FBA61A-714D-4969-893F-359BFE30D15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0" name="PoljeZBesedilom 539">
          <a:extLst>
            <a:ext uri="{FF2B5EF4-FFF2-40B4-BE49-F238E27FC236}">
              <a16:creationId xmlns:a16="http://schemas.microsoft.com/office/drawing/2014/main" id="{831A9E3B-3ECE-4B2F-9659-240C6428773A}"/>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1" name="PoljeZBesedilom 540">
          <a:extLst>
            <a:ext uri="{FF2B5EF4-FFF2-40B4-BE49-F238E27FC236}">
              <a16:creationId xmlns:a16="http://schemas.microsoft.com/office/drawing/2014/main" id="{3BD99237-E9AD-4662-B302-A56CC6E48D95}"/>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2" name="PoljeZBesedilom 541">
          <a:extLst>
            <a:ext uri="{FF2B5EF4-FFF2-40B4-BE49-F238E27FC236}">
              <a16:creationId xmlns:a16="http://schemas.microsoft.com/office/drawing/2014/main" id="{1F8CEE4F-ADBF-472E-B649-1DB7C5515771}"/>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3" name="PoljeZBesedilom 542">
          <a:extLst>
            <a:ext uri="{FF2B5EF4-FFF2-40B4-BE49-F238E27FC236}">
              <a16:creationId xmlns:a16="http://schemas.microsoft.com/office/drawing/2014/main" id="{0CA2B117-545C-41D0-BACE-F9327B9065C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4" name="PoljeZBesedilom 543">
          <a:extLst>
            <a:ext uri="{FF2B5EF4-FFF2-40B4-BE49-F238E27FC236}">
              <a16:creationId xmlns:a16="http://schemas.microsoft.com/office/drawing/2014/main" id="{2F46402A-694E-4F22-A06F-8381C334F40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5" name="PoljeZBesedilom 544">
          <a:extLst>
            <a:ext uri="{FF2B5EF4-FFF2-40B4-BE49-F238E27FC236}">
              <a16:creationId xmlns:a16="http://schemas.microsoft.com/office/drawing/2014/main" id="{02141539-9927-4BA1-AEFD-04589DA686F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6" name="PoljeZBesedilom 545">
          <a:extLst>
            <a:ext uri="{FF2B5EF4-FFF2-40B4-BE49-F238E27FC236}">
              <a16:creationId xmlns:a16="http://schemas.microsoft.com/office/drawing/2014/main" id="{FD3FB93D-F296-42CA-81AB-62745F6622F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7" name="PoljeZBesedilom 546">
          <a:extLst>
            <a:ext uri="{FF2B5EF4-FFF2-40B4-BE49-F238E27FC236}">
              <a16:creationId xmlns:a16="http://schemas.microsoft.com/office/drawing/2014/main" id="{50984A97-A0C3-4004-A560-F6F710DF1D0A}"/>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8" name="PoljeZBesedilom 547">
          <a:extLst>
            <a:ext uri="{FF2B5EF4-FFF2-40B4-BE49-F238E27FC236}">
              <a16:creationId xmlns:a16="http://schemas.microsoft.com/office/drawing/2014/main" id="{3226E243-CD57-49BA-BF5F-72BAE65A15B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49" name="PoljeZBesedilom 548">
          <a:extLst>
            <a:ext uri="{FF2B5EF4-FFF2-40B4-BE49-F238E27FC236}">
              <a16:creationId xmlns:a16="http://schemas.microsoft.com/office/drawing/2014/main" id="{AB1522C8-ACE7-4A79-8AE8-54463A76D0D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0" name="PoljeZBesedilom 549">
          <a:extLst>
            <a:ext uri="{FF2B5EF4-FFF2-40B4-BE49-F238E27FC236}">
              <a16:creationId xmlns:a16="http://schemas.microsoft.com/office/drawing/2014/main" id="{05AD88D6-0763-40A1-A6B9-1F61083258E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1" name="PoljeZBesedilom 550">
          <a:extLst>
            <a:ext uri="{FF2B5EF4-FFF2-40B4-BE49-F238E27FC236}">
              <a16:creationId xmlns:a16="http://schemas.microsoft.com/office/drawing/2014/main" id="{EE1CBD75-1CD3-43FA-9496-5685A58418E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2" name="PoljeZBesedilom 551">
          <a:extLst>
            <a:ext uri="{FF2B5EF4-FFF2-40B4-BE49-F238E27FC236}">
              <a16:creationId xmlns:a16="http://schemas.microsoft.com/office/drawing/2014/main" id="{DB71E8D3-01F0-4052-9AF3-B005151650A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3" name="PoljeZBesedilom 552">
          <a:extLst>
            <a:ext uri="{FF2B5EF4-FFF2-40B4-BE49-F238E27FC236}">
              <a16:creationId xmlns:a16="http://schemas.microsoft.com/office/drawing/2014/main" id="{EB0636A2-D2C0-4A01-A465-56737D60B326}"/>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4" name="PoljeZBesedilom 553">
          <a:extLst>
            <a:ext uri="{FF2B5EF4-FFF2-40B4-BE49-F238E27FC236}">
              <a16:creationId xmlns:a16="http://schemas.microsoft.com/office/drawing/2014/main" id="{E777A813-CD6F-4778-BA0D-C41EA0AAD88A}"/>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5" name="PoljeZBesedilom 554">
          <a:extLst>
            <a:ext uri="{FF2B5EF4-FFF2-40B4-BE49-F238E27FC236}">
              <a16:creationId xmlns:a16="http://schemas.microsoft.com/office/drawing/2014/main" id="{E6A0B03F-5EE7-47A6-894D-F107D33F9F93}"/>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6" name="PoljeZBesedilom 555">
          <a:extLst>
            <a:ext uri="{FF2B5EF4-FFF2-40B4-BE49-F238E27FC236}">
              <a16:creationId xmlns:a16="http://schemas.microsoft.com/office/drawing/2014/main" id="{72CE4ED4-9CD3-4C8B-B29F-F8F880E9EC7D}"/>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7" name="PoljeZBesedilom 556">
          <a:extLst>
            <a:ext uri="{FF2B5EF4-FFF2-40B4-BE49-F238E27FC236}">
              <a16:creationId xmlns:a16="http://schemas.microsoft.com/office/drawing/2014/main" id="{73F56DDF-8C94-4380-B0FF-1F7D2BD3E4D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8" name="PoljeZBesedilom 557">
          <a:extLst>
            <a:ext uri="{FF2B5EF4-FFF2-40B4-BE49-F238E27FC236}">
              <a16:creationId xmlns:a16="http://schemas.microsoft.com/office/drawing/2014/main" id="{1FFF70EF-AF77-4493-B93F-3D28212A640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59" name="PoljeZBesedilom 558">
          <a:extLst>
            <a:ext uri="{FF2B5EF4-FFF2-40B4-BE49-F238E27FC236}">
              <a16:creationId xmlns:a16="http://schemas.microsoft.com/office/drawing/2014/main" id="{89A06232-4020-4435-8CD4-CC469B04B838}"/>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560" name="PoljeZBesedilom 559">
          <a:extLst>
            <a:ext uri="{FF2B5EF4-FFF2-40B4-BE49-F238E27FC236}">
              <a16:creationId xmlns:a16="http://schemas.microsoft.com/office/drawing/2014/main" id="{179B41B8-A9EB-4EC7-A2C8-794D4D9B7256}"/>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561" name="PoljeZBesedilom 560">
          <a:extLst>
            <a:ext uri="{FF2B5EF4-FFF2-40B4-BE49-F238E27FC236}">
              <a16:creationId xmlns:a16="http://schemas.microsoft.com/office/drawing/2014/main" id="{AE8E7AAC-E328-4644-B723-E132435740D7}"/>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64560"/>
    <xdr:sp macro="" textlink="">
      <xdr:nvSpPr>
        <xdr:cNvPr id="562" name="PoljeZBesedilom 561">
          <a:extLst>
            <a:ext uri="{FF2B5EF4-FFF2-40B4-BE49-F238E27FC236}">
              <a16:creationId xmlns:a16="http://schemas.microsoft.com/office/drawing/2014/main" id="{35D77885-893F-4560-A511-BC6C19047A2A}"/>
            </a:ext>
          </a:extLst>
        </xdr:cNvPr>
        <xdr:cNvSpPr txBox="1"/>
      </xdr:nvSpPr>
      <xdr:spPr>
        <a:xfrm>
          <a:off x="1647825" y="602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63" name="PoljeZBesedilom 562">
          <a:extLst>
            <a:ext uri="{FF2B5EF4-FFF2-40B4-BE49-F238E27FC236}">
              <a16:creationId xmlns:a16="http://schemas.microsoft.com/office/drawing/2014/main" id="{BC72C9E1-83E1-4485-A72D-0A2CA222C262}"/>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64" name="PoljeZBesedilom 563">
          <a:extLst>
            <a:ext uri="{FF2B5EF4-FFF2-40B4-BE49-F238E27FC236}">
              <a16:creationId xmlns:a16="http://schemas.microsoft.com/office/drawing/2014/main" id="{42B74C11-B337-44D0-9132-6D25A7401BEB}"/>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65" name="PoljeZBesedilom 564">
          <a:extLst>
            <a:ext uri="{FF2B5EF4-FFF2-40B4-BE49-F238E27FC236}">
              <a16:creationId xmlns:a16="http://schemas.microsoft.com/office/drawing/2014/main" id="{53939DCD-C44B-4F37-A346-57A1299C140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66" name="PoljeZBesedilom 565">
          <a:extLst>
            <a:ext uri="{FF2B5EF4-FFF2-40B4-BE49-F238E27FC236}">
              <a16:creationId xmlns:a16="http://schemas.microsoft.com/office/drawing/2014/main" id="{62CB570B-C74A-4967-87D9-3CD87FB0EE1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67" name="PoljeZBesedilom 566">
          <a:extLst>
            <a:ext uri="{FF2B5EF4-FFF2-40B4-BE49-F238E27FC236}">
              <a16:creationId xmlns:a16="http://schemas.microsoft.com/office/drawing/2014/main" id="{72435B26-1064-43AD-875C-76E10588A48C}"/>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68" name="PoljeZBesedilom 567">
          <a:extLst>
            <a:ext uri="{FF2B5EF4-FFF2-40B4-BE49-F238E27FC236}">
              <a16:creationId xmlns:a16="http://schemas.microsoft.com/office/drawing/2014/main" id="{F4EC9456-73E3-4FC8-993D-F9F821A8A7A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69" name="PoljeZBesedilom 568">
          <a:extLst>
            <a:ext uri="{FF2B5EF4-FFF2-40B4-BE49-F238E27FC236}">
              <a16:creationId xmlns:a16="http://schemas.microsoft.com/office/drawing/2014/main" id="{EF9D57D3-D8D5-48EA-90BC-404674CFDF0E}"/>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0" name="PoljeZBesedilom 569">
          <a:extLst>
            <a:ext uri="{FF2B5EF4-FFF2-40B4-BE49-F238E27FC236}">
              <a16:creationId xmlns:a16="http://schemas.microsoft.com/office/drawing/2014/main" id="{E2CA01A8-00BD-4CA4-8902-9477B1CD872D}"/>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1" name="PoljeZBesedilom 570">
          <a:extLst>
            <a:ext uri="{FF2B5EF4-FFF2-40B4-BE49-F238E27FC236}">
              <a16:creationId xmlns:a16="http://schemas.microsoft.com/office/drawing/2014/main" id="{3F3FFF6A-4828-4E2F-BC1E-FFEADAE101D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2" name="PoljeZBesedilom 571">
          <a:extLst>
            <a:ext uri="{FF2B5EF4-FFF2-40B4-BE49-F238E27FC236}">
              <a16:creationId xmlns:a16="http://schemas.microsoft.com/office/drawing/2014/main" id="{D7A5CC81-8426-4B0B-B9D1-B82750E51D2A}"/>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3" name="PoljeZBesedilom 572">
          <a:extLst>
            <a:ext uri="{FF2B5EF4-FFF2-40B4-BE49-F238E27FC236}">
              <a16:creationId xmlns:a16="http://schemas.microsoft.com/office/drawing/2014/main" id="{AAC7FA64-CBEB-4F93-A5B3-671F9258FD9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4" name="PoljeZBesedilom 573">
          <a:extLst>
            <a:ext uri="{FF2B5EF4-FFF2-40B4-BE49-F238E27FC236}">
              <a16:creationId xmlns:a16="http://schemas.microsoft.com/office/drawing/2014/main" id="{C43ACD0A-CA02-4B54-9111-7A54B25A184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5" name="PoljeZBesedilom 574">
          <a:extLst>
            <a:ext uri="{FF2B5EF4-FFF2-40B4-BE49-F238E27FC236}">
              <a16:creationId xmlns:a16="http://schemas.microsoft.com/office/drawing/2014/main" id="{16CBBC65-50E6-4B1C-85A9-AA2679CCA31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6" name="PoljeZBesedilom 575">
          <a:extLst>
            <a:ext uri="{FF2B5EF4-FFF2-40B4-BE49-F238E27FC236}">
              <a16:creationId xmlns:a16="http://schemas.microsoft.com/office/drawing/2014/main" id="{ACD81924-156A-45C6-A57B-22B21335D65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7" name="PoljeZBesedilom 576">
          <a:extLst>
            <a:ext uri="{FF2B5EF4-FFF2-40B4-BE49-F238E27FC236}">
              <a16:creationId xmlns:a16="http://schemas.microsoft.com/office/drawing/2014/main" id="{79B02D50-14D0-4C4C-ABA9-98B0DBC34A32}"/>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8" name="PoljeZBesedilom 577">
          <a:extLst>
            <a:ext uri="{FF2B5EF4-FFF2-40B4-BE49-F238E27FC236}">
              <a16:creationId xmlns:a16="http://schemas.microsoft.com/office/drawing/2014/main" id="{40888169-BC80-4BDA-9E22-0CDB87C1EB1C}"/>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79" name="PoljeZBesedilom 578">
          <a:extLst>
            <a:ext uri="{FF2B5EF4-FFF2-40B4-BE49-F238E27FC236}">
              <a16:creationId xmlns:a16="http://schemas.microsoft.com/office/drawing/2014/main" id="{85CE3762-37BC-49B5-934E-555A18D7932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0" name="PoljeZBesedilom 579">
          <a:extLst>
            <a:ext uri="{FF2B5EF4-FFF2-40B4-BE49-F238E27FC236}">
              <a16:creationId xmlns:a16="http://schemas.microsoft.com/office/drawing/2014/main" id="{AADC5CE9-3D93-4F94-BA8E-B61118BA643A}"/>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1" name="PoljeZBesedilom 580">
          <a:extLst>
            <a:ext uri="{FF2B5EF4-FFF2-40B4-BE49-F238E27FC236}">
              <a16:creationId xmlns:a16="http://schemas.microsoft.com/office/drawing/2014/main" id="{6EFE2637-5098-4A7C-A75C-DEDE3B369A8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2" name="PoljeZBesedilom 581">
          <a:extLst>
            <a:ext uri="{FF2B5EF4-FFF2-40B4-BE49-F238E27FC236}">
              <a16:creationId xmlns:a16="http://schemas.microsoft.com/office/drawing/2014/main" id="{4C793F64-AF1D-4D48-8D49-DA9E170EB58C}"/>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3" name="PoljeZBesedilom 582">
          <a:extLst>
            <a:ext uri="{FF2B5EF4-FFF2-40B4-BE49-F238E27FC236}">
              <a16:creationId xmlns:a16="http://schemas.microsoft.com/office/drawing/2014/main" id="{D69D8339-361C-474D-A4E4-6D2FE4F45186}"/>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4" name="PoljeZBesedilom 583">
          <a:extLst>
            <a:ext uri="{FF2B5EF4-FFF2-40B4-BE49-F238E27FC236}">
              <a16:creationId xmlns:a16="http://schemas.microsoft.com/office/drawing/2014/main" id="{C97E3552-6BC9-4BD3-A7E1-4A66358F096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5" name="PoljeZBesedilom 584">
          <a:extLst>
            <a:ext uri="{FF2B5EF4-FFF2-40B4-BE49-F238E27FC236}">
              <a16:creationId xmlns:a16="http://schemas.microsoft.com/office/drawing/2014/main" id="{C06A9E62-A136-487F-AE70-52365BDD6EDF}"/>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6" name="PoljeZBesedilom 585">
          <a:extLst>
            <a:ext uri="{FF2B5EF4-FFF2-40B4-BE49-F238E27FC236}">
              <a16:creationId xmlns:a16="http://schemas.microsoft.com/office/drawing/2014/main" id="{D6FF8501-F52F-4B95-88DA-50797162759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7" name="PoljeZBesedilom 586">
          <a:extLst>
            <a:ext uri="{FF2B5EF4-FFF2-40B4-BE49-F238E27FC236}">
              <a16:creationId xmlns:a16="http://schemas.microsoft.com/office/drawing/2014/main" id="{58B56B7C-ADB3-44DA-B46D-AF0B6B76892F}"/>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8" name="PoljeZBesedilom 587">
          <a:extLst>
            <a:ext uri="{FF2B5EF4-FFF2-40B4-BE49-F238E27FC236}">
              <a16:creationId xmlns:a16="http://schemas.microsoft.com/office/drawing/2014/main" id="{7DAA1F36-D8DB-4BCB-9CBF-2B9BEA64056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89" name="PoljeZBesedilom 588">
          <a:extLst>
            <a:ext uri="{FF2B5EF4-FFF2-40B4-BE49-F238E27FC236}">
              <a16:creationId xmlns:a16="http://schemas.microsoft.com/office/drawing/2014/main" id="{B5F6AE8D-763A-4D1C-8E82-ED8D419AFFF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90" name="PoljeZBesedilom 589">
          <a:extLst>
            <a:ext uri="{FF2B5EF4-FFF2-40B4-BE49-F238E27FC236}">
              <a16:creationId xmlns:a16="http://schemas.microsoft.com/office/drawing/2014/main" id="{E63833C4-0A94-4567-A8F9-3B23685480E9}"/>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91" name="PoljeZBesedilom 590">
          <a:extLst>
            <a:ext uri="{FF2B5EF4-FFF2-40B4-BE49-F238E27FC236}">
              <a16:creationId xmlns:a16="http://schemas.microsoft.com/office/drawing/2014/main" id="{63ABB734-C1AB-4539-BDC3-E27222911D6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92" name="PoljeZBesedilom 591">
          <a:extLst>
            <a:ext uri="{FF2B5EF4-FFF2-40B4-BE49-F238E27FC236}">
              <a16:creationId xmlns:a16="http://schemas.microsoft.com/office/drawing/2014/main" id="{6A0FEBDD-8D99-49AE-BB04-22B914F2C725}"/>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93" name="PoljeZBesedilom 592">
          <a:extLst>
            <a:ext uri="{FF2B5EF4-FFF2-40B4-BE49-F238E27FC236}">
              <a16:creationId xmlns:a16="http://schemas.microsoft.com/office/drawing/2014/main" id="{57827603-BC5F-4479-9225-5D242A0C1094}"/>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94" name="PoljeZBesedilom 593">
          <a:extLst>
            <a:ext uri="{FF2B5EF4-FFF2-40B4-BE49-F238E27FC236}">
              <a16:creationId xmlns:a16="http://schemas.microsoft.com/office/drawing/2014/main" id="{9CCA7A57-4EB5-4137-BFE9-34518408C43F}"/>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95" name="PoljeZBesedilom 594">
          <a:extLst>
            <a:ext uri="{FF2B5EF4-FFF2-40B4-BE49-F238E27FC236}">
              <a16:creationId xmlns:a16="http://schemas.microsoft.com/office/drawing/2014/main" id="{E9695048-3C0A-4EE3-B4ED-39F0A89F3B67}"/>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96" name="PoljeZBesedilom 595">
          <a:extLst>
            <a:ext uri="{FF2B5EF4-FFF2-40B4-BE49-F238E27FC236}">
              <a16:creationId xmlns:a16="http://schemas.microsoft.com/office/drawing/2014/main" id="{670B5671-461F-4F20-A427-5EE3A1F9A3F0}"/>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81628"/>
    <xdr:sp macro="" textlink="">
      <xdr:nvSpPr>
        <xdr:cNvPr id="597" name="PoljeZBesedilom 596">
          <a:extLst>
            <a:ext uri="{FF2B5EF4-FFF2-40B4-BE49-F238E27FC236}">
              <a16:creationId xmlns:a16="http://schemas.microsoft.com/office/drawing/2014/main" id="{5D9B9FEB-35C0-4A4C-8FEE-BD34189E5386}"/>
            </a:ext>
          </a:extLst>
        </xdr:cNvPr>
        <xdr:cNvSpPr txBox="1"/>
      </xdr:nvSpPr>
      <xdr:spPr>
        <a:xfrm>
          <a:off x="1647825" y="602456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64560"/>
    <xdr:sp macro="" textlink="">
      <xdr:nvSpPr>
        <xdr:cNvPr id="598" name="PoljeZBesedilom 597">
          <a:extLst>
            <a:ext uri="{FF2B5EF4-FFF2-40B4-BE49-F238E27FC236}">
              <a16:creationId xmlns:a16="http://schemas.microsoft.com/office/drawing/2014/main" id="{CC0630AC-6E3A-4211-B415-2F040D78DD3C}"/>
            </a:ext>
          </a:extLst>
        </xdr:cNvPr>
        <xdr:cNvSpPr txBox="1"/>
      </xdr:nvSpPr>
      <xdr:spPr>
        <a:xfrm>
          <a:off x="1647825" y="6095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64560"/>
    <xdr:sp macro="" textlink="">
      <xdr:nvSpPr>
        <xdr:cNvPr id="599" name="PoljeZBesedilom 598">
          <a:extLst>
            <a:ext uri="{FF2B5EF4-FFF2-40B4-BE49-F238E27FC236}">
              <a16:creationId xmlns:a16="http://schemas.microsoft.com/office/drawing/2014/main" id="{BD4A98D8-BD47-4580-BAC2-7627D3C3677D}"/>
            </a:ext>
          </a:extLst>
        </xdr:cNvPr>
        <xdr:cNvSpPr txBox="1"/>
      </xdr:nvSpPr>
      <xdr:spPr>
        <a:xfrm>
          <a:off x="1647825" y="6095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0" name="PoljeZBesedilom 599">
          <a:extLst>
            <a:ext uri="{FF2B5EF4-FFF2-40B4-BE49-F238E27FC236}">
              <a16:creationId xmlns:a16="http://schemas.microsoft.com/office/drawing/2014/main" id="{B4914002-2E56-4A9A-80BB-3388A6BC0272}"/>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1" name="PoljeZBesedilom 600">
          <a:extLst>
            <a:ext uri="{FF2B5EF4-FFF2-40B4-BE49-F238E27FC236}">
              <a16:creationId xmlns:a16="http://schemas.microsoft.com/office/drawing/2014/main" id="{3C6D82E7-95C3-433C-9224-13AF492FFD6D}"/>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2" name="PoljeZBesedilom 601">
          <a:extLst>
            <a:ext uri="{FF2B5EF4-FFF2-40B4-BE49-F238E27FC236}">
              <a16:creationId xmlns:a16="http://schemas.microsoft.com/office/drawing/2014/main" id="{E32FB5B6-2B88-41A4-BA8C-292C32030A5E}"/>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3" name="PoljeZBesedilom 602">
          <a:extLst>
            <a:ext uri="{FF2B5EF4-FFF2-40B4-BE49-F238E27FC236}">
              <a16:creationId xmlns:a16="http://schemas.microsoft.com/office/drawing/2014/main" id="{2DD54536-EEA2-45AC-8952-5C7732F9A231}"/>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4" name="PoljeZBesedilom 603">
          <a:extLst>
            <a:ext uri="{FF2B5EF4-FFF2-40B4-BE49-F238E27FC236}">
              <a16:creationId xmlns:a16="http://schemas.microsoft.com/office/drawing/2014/main" id="{407D3D93-962B-4588-A0A3-D07AA0600354}"/>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5" name="PoljeZBesedilom 604">
          <a:extLst>
            <a:ext uri="{FF2B5EF4-FFF2-40B4-BE49-F238E27FC236}">
              <a16:creationId xmlns:a16="http://schemas.microsoft.com/office/drawing/2014/main" id="{FAAF927F-9360-439C-87A0-679242B785DE}"/>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6" name="PoljeZBesedilom 605">
          <a:extLst>
            <a:ext uri="{FF2B5EF4-FFF2-40B4-BE49-F238E27FC236}">
              <a16:creationId xmlns:a16="http://schemas.microsoft.com/office/drawing/2014/main" id="{AFBEA40C-4269-4A4A-8569-D7A661168C81}"/>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7" name="PoljeZBesedilom 606">
          <a:extLst>
            <a:ext uri="{FF2B5EF4-FFF2-40B4-BE49-F238E27FC236}">
              <a16:creationId xmlns:a16="http://schemas.microsoft.com/office/drawing/2014/main" id="{662142C5-C6C6-44AA-A22F-E92283B30D04}"/>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8" name="PoljeZBesedilom 607">
          <a:extLst>
            <a:ext uri="{FF2B5EF4-FFF2-40B4-BE49-F238E27FC236}">
              <a16:creationId xmlns:a16="http://schemas.microsoft.com/office/drawing/2014/main" id="{7DC7A2F7-44B7-4FDE-8329-FF1084D1B4DB}"/>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09" name="PoljeZBesedilom 608">
          <a:extLst>
            <a:ext uri="{FF2B5EF4-FFF2-40B4-BE49-F238E27FC236}">
              <a16:creationId xmlns:a16="http://schemas.microsoft.com/office/drawing/2014/main" id="{25F6E1EF-3864-42E8-99D3-2D0C875F40EC}"/>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0" name="PoljeZBesedilom 609">
          <a:extLst>
            <a:ext uri="{FF2B5EF4-FFF2-40B4-BE49-F238E27FC236}">
              <a16:creationId xmlns:a16="http://schemas.microsoft.com/office/drawing/2014/main" id="{E9473980-2B74-42CF-8A1C-4787CFD3A7B3}"/>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1" name="PoljeZBesedilom 610">
          <a:extLst>
            <a:ext uri="{FF2B5EF4-FFF2-40B4-BE49-F238E27FC236}">
              <a16:creationId xmlns:a16="http://schemas.microsoft.com/office/drawing/2014/main" id="{9AC2EBC4-2570-45C9-AAD5-4AB04E33A664}"/>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2" name="PoljeZBesedilom 611">
          <a:extLst>
            <a:ext uri="{FF2B5EF4-FFF2-40B4-BE49-F238E27FC236}">
              <a16:creationId xmlns:a16="http://schemas.microsoft.com/office/drawing/2014/main" id="{268BF591-729F-4AC9-9583-D1C200461EDF}"/>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3" name="PoljeZBesedilom 612">
          <a:extLst>
            <a:ext uri="{FF2B5EF4-FFF2-40B4-BE49-F238E27FC236}">
              <a16:creationId xmlns:a16="http://schemas.microsoft.com/office/drawing/2014/main" id="{A7474E51-4DB8-45BC-AD86-0412D419B580}"/>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4" name="PoljeZBesedilom 613">
          <a:extLst>
            <a:ext uri="{FF2B5EF4-FFF2-40B4-BE49-F238E27FC236}">
              <a16:creationId xmlns:a16="http://schemas.microsoft.com/office/drawing/2014/main" id="{3BFC2DAB-2A36-4F5E-AE1B-9B2A5BAAE9BF}"/>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5" name="PoljeZBesedilom 614">
          <a:extLst>
            <a:ext uri="{FF2B5EF4-FFF2-40B4-BE49-F238E27FC236}">
              <a16:creationId xmlns:a16="http://schemas.microsoft.com/office/drawing/2014/main" id="{7BF35195-D193-4423-9BD7-F503486F5B14}"/>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6" name="PoljeZBesedilom 615">
          <a:extLst>
            <a:ext uri="{FF2B5EF4-FFF2-40B4-BE49-F238E27FC236}">
              <a16:creationId xmlns:a16="http://schemas.microsoft.com/office/drawing/2014/main" id="{03236D12-AD0F-4B4F-882E-95EB653E6ED3}"/>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7" name="PoljeZBesedilom 616">
          <a:extLst>
            <a:ext uri="{FF2B5EF4-FFF2-40B4-BE49-F238E27FC236}">
              <a16:creationId xmlns:a16="http://schemas.microsoft.com/office/drawing/2014/main" id="{FF514648-4D88-4573-8EB7-92C339BF0DA1}"/>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8" name="PoljeZBesedilom 617">
          <a:extLst>
            <a:ext uri="{FF2B5EF4-FFF2-40B4-BE49-F238E27FC236}">
              <a16:creationId xmlns:a16="http://schemas.microsoft.com/office/drawing/2014/main" id="{0F09A652-CD0C-4847-8DCF-65A328DBF263}"/>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19" name="PoljeZBesedilom 618">
          <a:extLst>
            <a:ext uri="{FF2B5EF4-FFF2-40B4-BE49-F238E27FC236}">
              <a16:creationId xmlns:a16="http://schemas.microsoft.com/office/drawing/2014/main" id="{4632EC08-3DD5-4511-8442-20BC470AF709}"/>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0" name="PoljeZBesedilom 619">
          <a:extLst>
            <a:ext uri="{FF2B5EF4-FFF2-40B4-BE49-F238E27FC236}">
              <a16:creationId xmlns:a16="http://schemas.microsoft.com/office/drawing/2014/main" id="{4569635F-6FC2-4D88-B974-0EE5F646BB75}"/>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1" name="PoljeZBesedilom 620">
          <a:extLst>
            <a:ext uri="{FF2B5EF4-FFF2-40B4-BE49-F238E27FC236}">
              <a16:creationId xmlns:a16="http://schemas.microsoft.com/office/drawing/2014/main" id="{0CC15DF9-DD08-412F-8F45-8918FB670F74}"/>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2" name="PoljeZBesedilom 621">
          <a:extLst>
            <a:ext uri="{FF2B5EF4-FFF2-40B4-BE49-F238E27FC236}">
              <a16:creationId xmlns:a16="http://schemas.microsoft.com/office/drawing/2014/main" id="{DB8C47A4-29A7-4711-8F9E-3FD29E9F9C76}"/>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3" name="PoljeZBesedilom 622">
          <a:extLst>
            <a:ext uri="{FF2B5EF4-FFF2-40B4-BE49-F238E27FC236}">
              <a16:creationId xmlns:a16="http://schemas.microsoft.com/office/drawing/2014/main" id="{325E6E51-7B6F-4503-9550-A1828A33A727}"/>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4" name="PoljeZBesedilom 623">
          <a:extLst>
            <a:ext uri="{FF2B5EF4-FFF2-40B4-BE49-F238E27FC236}">
              <a16:creationId xmlns:a16="http://schemas.microsoft.com/office/drawing/2014/main" id="{76528056-FA89-4773-8733-8B441D15AA2E}"/>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5" name="PoljeZBesedilom 624">
          <a:extLst>
            <a:ext uri="{FF2B5EF4-FFF2-40B4-BE49-F238E27FC236}">
              <a16:creationId xmlns:a16="http://schemas.microsoft.com/office/drawing/2014/main" id="{E6FA50ED-9D17-47D8-98B8-83BC93C07E76}"/>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6" name="PoljeZBesedilom 625">
          <a:extLst>
            <a:ext uri="{FF2B5EF4-FFF2-40B4-BE49-F238E27FC236}">
              <a16:creationId xmlns:a16="http://schemas.microsoft.com/office/drawing/2014/main" id="{66F908F2-A991-4F05-9552-1BFFE2F0C465}"/>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7" name="PoljeZBesedilom 626">
          <a:extLst>
            <a:ext uri="{FF2B5EF4-FFF2-40B4-BE49-F238E27FC236}">
              <a16:creationId xmlns:a16="http://schemas.microsoft.com/office/drawing/2014/main" id="{C0F8537C-0345-4A1F-87E2-2B76ED99C0B4}"/>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8" name="PoljeZBesedilom 627">
          <a:extLst>
            <a:ext uri="{FF2B5EF4-FFF2-40B4-BE49-F238E27FC236}">
              <a16:creationId xmlns:a16="http://schemas.microsoft.com/office/drawing/2014/main" id="{AB15A743-4E6A-4C49-9D70-E0D4F7877682}"/>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29" name="PoljeZBesedilom 628">
          <a:extLst>
            <a:ext uri="{FF2B5EF4-FFF2-40B4-BE49-F238E27FC236}">
              <a16:creationId xmlns:a16="http://schemas.microsoft.com/office/drawing/2014/main" id="{F2E4B1AD-FCBE-4C3F-B9E2-803780046725}"/>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30" name="PoljeZBesedilom 629">
          <a:extLst>
            <a:ext uri="{FF2B5EF4-FFF2-40B4-BE49-F238E27FC236}">
              <a16:creationId xmlns:a16="http://schemas.microsoft.com/office/drawing/2014/main" id="{7D20542E-890B-472A-AC3F-1412B56145DC}"/>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31" name="PoljeZBesedilom 630">
          <a:extLst>
            <a:ext uri="{FF2B5EF4-FFF2-40B4-BE49-F238E27FC236}">
              <a16:creationId xmlns:a16="http://schemas.microsoft.com/office/drawing/2014/main" id="{E6CB0DB3-A106-46E3-BDF6-745A9FDF8904}"/>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32" name="PoljeZBesedilom 631">
          <a:extLst>
            <a:ext uri="{FF2B5EF4-FFF2-40B4-BE49-F238E27FC236}">
              <a16:creationId xmlns:a16="http://schemas.microsoft.com/office/drawing/2014/main" id="{6F5CB773-E3CC-464B-B9CA-9B4CBEC4C3BC}"/>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33" name="PoljeZBesedilom 632">
          <a:extLst>
            <a:ext uri="{FF2B5EF4-FFF2-40B4-BE49-F238E27FC236}">
              <a16:creationId xmlns:a16="http://schemas.microsoft.com/office/drawing/2014/main" id="{11303E38-CC46-4E21-8448-33794DBC6424}"/>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81628"/>
    <xdr:sp macro="" textlink="">
      <xdr:nvSpPr>
        <xdr:cNvPr id="634" name="PoljeZBesedilom 633">
          <a:extLst>
            <a:ext uri="{FF2B5EF4-FFF2-40B4-BE49-F238E27FC236}">
              <a16:creationId xmlns:a16="http://schemas.microsoft.com/office/drawing/2014/main" id="{DD09C69F-9427-4D61-9E6A-92F1078D13ED}"/>
            </a:ext>
          </a:extLst>
        </xdr:cNvPr>
        <xdr:cNvSpPr txBox="1"/>
      </xdr:nvSpPr>
      <xdr:spPr>
        <a:xfrm>
          <a:off x="1647825" y="60950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64560"/>
    <xdr:sp macro="" textlink="">
      <xdr:nvSpPr>
        <xdr:cNvPr id="635" name="PoljeZBesedilom 634">
          <a:extLst>
            <a:ext uri="{FF2B5EF4-FFF2-40B4-BE49-F238E27FC236}">
              <a16:creationId xmlns:a16="http://schemas.microsoft.com/office/drawing/2014/main" id="{106C4594-997F-49DF-AC76-E3FA34BD2D86}"/>
            </a:ext>
          </a:extLst>
        </xdr:cNvPr>
        <xdr:cNvSpPr txBox="1"/>
      </xdr:nvSpPr>
      <xdr:spPr>
        <a:xfrm>
          <a:off x="1647825" y="6116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64560"/>
    <xdr:sp macro="" textlink="">
      <xdr:nvSpPr>
        <xdr:cNvPr id="636" name="PoljeZBesedilom 635">
          <a:extLst>
            <a:ext uri="{FF2B5EF4-FFF2-40B4-BE49-F238E27FC236}">
              <a16:creationId xmlns:a16="http://schemas.microsoft.com/office/drawing/2014/main" id="{BF976887-E9E8-48CA-96B7-BB184B864F24}"/>
            </a:ext>
          </a:extLst>
        </xdr:cNvPr>
        <xdr:cNvSpPr txBox="1"/>
      </xdr:nvSpPr>
      <xdr:spPr>
        <a:xfrm>
          <a:off x="1647825" y="6116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37" name="PoljeZBesedilom 636">
          <a:extLst>
            <a:ext uri="{FF2B5EF4-FFF2-40B4-BE49-F238E27FC236}">
              <a16:creationId xmlns:a16="http://schemas.microsoft.com/office/drawing/2014/main" id="{90D1ADF4-1CBB-470D-8D89-662404C1D4AB}"/>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38" name="PoljeZBesedilom 637">
          <a:extLst>
            <a:ext uri="{FF2B5EF4-FFF2-40B4-BE49-F238E27FC236}">
              <a16:creationId xmlns:a16="http://schemas.microsoft.com/office/drawing/2014/main" id="{8E2E8A2C-960B-4597-BE4A-25413810EA92}"/>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39" name="PoljeZBesedilom 638">
          <a:extLst>
            <a:ext uri="{FF2B5EF4-FFF2-40B4-BE49-F238E27FC236}">
              <a16:creationId xmlns:a16="http://schemas.microsoft.com/office/drawing/2014/main" id="{C021E18D-58CF-41B9-89AD-D71E42AF5791}"/>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0" name="PoljeZBesedilom 639">
          <a:extLst>
            <a:ext uri="{FF2B5EF4-FFF2-40B4-BE49-F238E27FC236}">
              <a16:creationId xmlns:a16="http://schemas.microsoft.com/office/drawing/2014/main" id="{02A5FA4D-6658-486D-890E-4F0638310125}"/>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1" name="PoljeZBesedilom 640">
          <a:extLst>
            <a:ext uri="{FF2B5EF4-FFF2-40B4-BE49-F238E27FC236}">
              <a16:creationId xmlns:a16="http://schemas.microsoft.com/office/drawing/2014/main" id="{837E2CD8-0FF4-4353-8C27-67F149952814}"/>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2" name="PoljeZBesedilom 641">
          <a:extLst>
            <a:ext uri="{FF2B5EF4-FFF2-40B4-BE49-F238E27FC236}">
              <a16:creationId xmlns:a16="http://schemas.microsoft.com/office/drawing/2014/main" id="{CEF42F83-6A43-4717-883C-0FD0DF590C08}"/>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3" name="PoljeZBesedilom 642">
          <a:extLst>
            <a:ext uri="{FF2B5EF4-FFF2-40B4-BE49-F238E27FC236}">
              <a16:creationId xmlns:a16="http://schemas.microsoft.com/office/drawing/2014/main" id="{2BD9C5FE-2F82-499D-AFE1-44B4EB924180}"/>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4" name="PoljeZBesedilom 643">
          <a:extLst>
            <a:ext uri="{FF2B5EF4-FFF2-40B4-BE49-F238E27FC236}">
              <a16:creationId xmlns:a16="http://schemas.microsoft.com/office/drawing/2014/main" id="{ADA31FA6-AFC3-4117-ADC2-21E1678CDC3E}"/>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5" name="PoljeZBesedilom 644">
          <a:extLst>
            <a:ext uri="{FF2B5EF4-FFF2-40B4-BE49-F238E27FC236}">
              <a16:creationId xmlns:a16="http://schemas.microsoft.com/office/drawing/2014/main" id="{F90AC640-DB83-4730-A344-A52E9801F8F8}"/>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6" name="PoljeZBesedilom 645">
          <a:extLst>
            <a:ext uri="{FF2B5EF4-FFF2-40B4-BE49-F238E27FC236}">
              <a16:creationId xmlns:a16="http://schemas.microsoft.com/office/drawing/2014/main" id="{04FE796C-6441-4298-8EF1-EFC51AFFBD68}"/>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7" name="PoljeZBesedilom 646">
          <a:extLst>
            <a:ext uri="{FF2B5EF4-FFF2-40B4-BE49-F238E27FC236}">
              <a16:creationId xmlns:a16="http://schemas.microsoft.com/office/drawing/2014/main" id="{0480E741-92C1-48A7-8CCE-C7106FFBD569}"/>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8" name="PoljeZBesedilom 647">
          <a:extLst>
            <a:ext uri="{FF2B5EF4-FFF2-40B4-BE49-F238E27FC236}">
              <a16:creationId xmlns:a16="http://schemas.microsoft.com/office/drawing/2014/main" id="{D2043EE0-07CC-45A3-9E67-52C302392A58}"/>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49" name="PoljeZBesedilom 648">
          <a:extLst>
            <a:ext uri="{FF2B5EF4-FFF2-40B4-BE49-F238E27FC236}">
              <a16:creationId xmlns:a16="http://schemas.microsoft.com/office/drawing/2014/main" id="{CA02C999-F826-4359-AD4A-0A08EA4E9E72}"/>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0" name="PoljeZBesedilom 649">
          <a:extLst>
            <a:ext uri="{FF2B5EF4-FFF2-40B4-BE49-F238E27FC236}">
              <a16:creationId xmlns:a16="http://schemas.microsoft.com/office/drawing/2014/main" id="{06A734B2-0E9C-4C71-868C-70807E5E56F5}"/>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1" name="PoljeZBesedilom 650">
          <a:extLst>
            <a:ext uri="{FF2B5EF4-FFF2-40B4-BE49-F238E27FC236}">
              <a16:creationId xmlns:a16="http://schemas.microsoft.com/office/drawing/2014/main" id="{DF3F93A1-8877-4C49-92FA-BAFE484CE5B6}"/>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2" name="PoljeZBesedilom 651">
          <a:extLst>
            <a:ext uri="{FF2B5EF4-FFF2-40B4-BE49-F238E27FC236}">
              <a16:creationId xmlns:a16="http://schemas.microsoft.com/office/drawing/2014/main" id="{A8278EF0-6B20-4B08-87CA-49679D0B1D7B}"/>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3" name="PoljeZBesedilom 652">
          <a:extLst>
            <a:ext uri="{FF2B5EF4-FFF2-40B4-BE49-F238E27FC236}">
              <a16:creationId xmlns:a16="http://schemas.microsoft.com/office/drawing/2014/main" id="{AB2AF592-BFF1-465D-B537-5D50BAF2AA2F}"/>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4" name="PoljeZBesedilom 653">
          <a:extLst>
            <a:ext uri="{FF2B5EF4-FFF2-40B4-BE49-F238E27FC236}">
              <a16:creationId xmlns:a16="http://schemas.microsoft.com/office/drawing/2014/main" id="{31743D3B-D796-433C-A0CA-3D8603780A7F}"/>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5" name="PoljeZBesedilom 654">
          <a:extLst>
            <a:ext uri="{FF2B5EF4-FFF2-40B4-BE49-F238E27FC236}">
              <a16:creationId xmlns:a16="http://schemas.microsoft.com/office/drawing/2014/main" id="{987D6C5D-B09D-4BC1-B451-B2B980C868D9}"/>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6" name="PoljeZBesedilom 655">
          <a:extLst>
            <a:ext uri="{FF2B5EF4-FFF2-40B4-BE49-F238E27FC236}">
              <a16:creationId xmlns:a16="http://schemas.microsoft.com/office/drawing/2014/main" id="{BF01701E-4D0F-4DB8-AFC7-23611EAD89CE}"/>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7" name="PoljeZBesedilom 656">
          <a:extLst>
            <a:ext uri="{FF2B5EF4-FFF2-40B4-BE49-F238E27FC236}">
              <a16:creationId xmlns:a16="http://schemas.microsoft.com/office/drawing/2014/main" id="{035632FC-5997-490A-B006-BFC51AA1A068}"/>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8" name="PoljeZBesedilom 657">
          <a:extLst>
            <a:ext uri="{FF2B5EF4-FFF2-40B4-BE49-F238E27FC236}">
              <a16:creationId xmlns:a16="http://schemas.microsoft.com/office/drawing/2014/main" id="{9FF1C542-D710-450E-823E-3A9E930177CB}"/>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59" name="PoljeZBesedilom 658">
          <a:extLst>
            <a:ext uri="{FF2B5EF4-FFF2-40B4-BE49-F238E27FC236}">
              <a16:creationId xmlns:a16="http://schemas.microsoft.com/office/drawing/2014/main" id="{57547C01-CFF2-4FEE-AE5E-FF2D60CDC8A4}"/>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0" name="PoljeZBesedilom 659">
          <a:extLst>
            <a:ext uri="{FF2B5EF4-FFF2-40B4-BE49-F238E27FC236}">
              <a16:creationId xmlns:a16="http://schemas.microsoft.com/office/drawing/2014/main" id="{00EA5195-6F99-4019-A5A2-186E584AD7D9}"/>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1" name="PoljeZBesedilom 660">
          <a:extLst>
            <a:ext uri="{FF2B5EF4-FFF2-40B4-BE49-F238E27FC236}">
              <a16:creationId xmlns:a16="http://schemas.microsoft.com/office/drawing/2014/main" id="{1441F099-251D-4CE0-A83B-D03D766F0362}"/>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2" name="PoljeZBesedilom 661">
          <a:extLst>
            <a:ext uri="{FF2B5EF4-FFF2-40B4-BE49-F238E27FC236}">
              <a16:creationId xmlns:a16="http://schemas.microsoft.com/office/drawing/2014/main" id="{0FB9F4C1-F885-412B-808F-7540B8F93F96}"/>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3" name="PoljeZBesedilom 662">
          <a:extLst>
            <a:ext uri="{FF2B5EF4-FFF2-40B4-BE49-F238E27FC236}">
              <a16:creationId xmlns:a16="http://schemas.microsoft.com/office/drawing/2014/main" id="{22D38E61-8A62-4D72-8B2D-FF543B61BC04}"/>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4" name="PoljeZBesedilom 663">
          <a:extLst>
            <a:ext uri="{FF2B5EF4-FFF2-40B4-BE49-F238E27FC236}">
              <a16:creationId xmlns:a16="http://schemas.microsoft.com/office/drawing/2014/main" id="{BB2D7D8D-E632-4CC3-AFB2-4E9C04B3A76E}"/>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5" name="PoljeZBesedilom 664">
          <a:extLst>
            <a:ext uri="{FF2B5EF4-FFF2-40B4-BE49-F238E27FC236}">
              <a16:creationId xmlns:a16="http://schemas.microsoft.com/office/drawing/2014/main" id="{70B62A07-B1A2-4E17-BA1E-29D036CD7146}"/>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6" name="PoljeZBesedilom 665">
          <a:extLst>
            <a:ext uri="{FF2B5EF4-FFF2-40B4-BE49-F238E27FC236}">
              <a16:creationId xmlns:a16="http://schemas.microsoft.com/office/drawing/2014/main" id="{0540D12A-100B-4B38-B472-D9BA46DF7F1C}"/>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7" name="PoljeZBesedilom 666">
          <a:extLst>
            <a:ext uri="{FF2B5EF4-FFF2-40B4-BE49-F238E27FC236}">
              <a16:creationId xmlns:a16="http://schemas.microsoft.com/office/drawing/2014/main" id="{0CF6862F-9174-4D78-B80F-DE9ADE3B98EB}"/>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8" name="PoljeZBesedilom 667">
          <a:extLst>
            <a:ext uri="{FF2B5EF4-FFF2-40B4-BE49-F238E27FC236}">
              <a16:creationId xmlns:a16="http://schemas.microsoft.com/office/drawing/2014/main" id="{7CCA2A4A-A9A2-499C-A36C-88113B321E37}"/>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69" name="PoljeZBesedilom 668">
          <a:extLst>
            <a:ext uri="{FF2B5EF4-FFF2-40B4-BE49-F238E27FC236}">
              <a16:creationId xmlns:a16="http://schemas.microsoft.com/office/drawing/2014/main" id="{6E2F2FD4-B9D6-4FC5-B302-ADBD7EF7EE2F}"/>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70" name="PoljeZBesedilom 669">
          <a:extLst>
            <a:ext uri="{FF2B5EF4-FFF2-40B4-BE49-F238E27FC236}">
              <a16:creationId xmlns:a16="http://schemas.microsoft.com/office/drawing/2014/main" id="{4CB494EB-F1CE-4EED-9251-695599DA4B7F}"/>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81628"/>
    <xdr:sp macro="" textlink="">
      <xdr:nvSpPr>
        <xdr:cNvPr id="671" name="PoljeZBesedilom 670">
          <a:extLst>
            <a:ext uri="{FF2B5EF4-FFF2-40B4-BE49-F238E27FC236}">
              <a16:creationId xmlns:a16="http://schemas.microsoft.com/office/drawing/2014/main" id="{53268B89-5266-49D5-83CD-76689AE99B3E}"/>
            </a:ext>
          </a:extLst>
        </xdr:cNvPr>
        <xdr:cNvSpPr txBox="1"/>
      </xdr:nvSpPr>
      <xdr:spPr>
        <a:xfrm>
          <a:off x="1647825" y="611695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72" name="PoljeZBesedilom 671">
          <a:extLst>
            <a:ext uri="{FF2B5EF4-FFF2-40B4-BE49-F238E27FC236}">
              <a16:creationId xmlns:a16="http://schemas.microsoft.com/office/drawing/2014/main" id="{60E4C8D1-8102-41CF-8FCA-F831298C3B3C}"/>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73" name="PoljeZBesedilom 672">
          <a:extLst>
            <a:ext uri="{FF2B5EF4-FFF2-40B4-BE49-F238E27FC236}">
              <a16:creationId xmlns:a16="http://schemas.microsoft.com/office/drawing/2014/main" id="{24B3355E-E572-417B-9974-BDB99A87DEDE}"/>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74" name="PoljeZBesedilom 673">
          <a:extLst>
            <a:ext uri="{FF2B5EF4-FFF2-40B4-BE49-F238E27FC236}">
              <a16:creationId xmlns:a16="http://schemas.microsoft.com/office/drawing/2014/main" id="{96869A8D-4FDF-4F20-BF37-3012F45CE9B7}"/>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75" name="PoljeZBesedilom 674">
          <a:extLst>
            <a:ext uri="{FF2B5EF4-FFF2-40B4-BE49-F238E27FC236}">
              <a16:creationId xmlns:a16="http://schemas.microsoft.com/office/drawing/2014/main" id="{A1BDB603-0F4F-4EF1-85FA-ACB3D80825F9}"/>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76" name="PoljeZBesedilom 675">
          <a:extLst>
            <a:ext uri="{FF2B5EF4-FFF2-40B4-BE49-F238E27FC236}">
              <a16:creationId xmlns:a16="http://schemas.microsoft.com/office/drawing/2014/main" id="{464B8402-F2C7-4EEE-A407-0EEA66797A52}"/>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77" name="PoljeZBesedilom 676">
          <a:extLst>
            <a:ext uri="{FF2B5EF4-FFF2-40B4-BE49-F238E27FC236}">
              <a16:creationId xmlns:a16="http://schemas.microsoft.com/office/drawing/2014/main" id="{A8A008CA-CACA-4B81-8FA2-DE7C85FFCA17}"/>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78" name="PoljeZBesedilom 677">
          <a:extLst>
            <a:ext uri="{FF2B5EF4-FFF2-40B4-BE49-F238E27FC236}">
              <a16:creationId xmlns:a16="http://schemas.microsoft.com/office/drawing/2014/main" id="{7BDF066A-48D3-4039-A58C-BF17CAE40133}"/>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79" name="PoljeZBesedilom 678">
          <a:extLst>
            <a:ext uri="{FF2B5EF4-FFF2-40B4-BE49-F238E27FC236}">
              <a16:creationId xmlns:a16="http://schemas.microsoft.com/office/drawing/2014/main" id="{1568D2B5-A328-4C4D-8B4E-BE85372D5D4E}"/>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80" name="PoljeZBesedilom 679">
          <a:extLst>
            <a:ext uri="{FF2B5EF4-FFF2-40B4-BE49-F238E27FC236}">
              <a16:creationId xmlns:a16="http://schemas.microsoft.com/office/drawing/2014/main" id="{C65BA58A-3BBA-4642-9323-8AE43F3EEC71}"/>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81" name="PoljeZBesedilom 680">
          <a:extLst>
            <a:ext uri="{FF2B5EF4-FFF2-40B4-BE49-F238E27FC236}">
              <a16:creationId xmlns:a16="http://schemas.microsoft.com/office/drawing/2014/main" id="{8CF1E214-EF52-4DCE-B323-5E855246A30E}"/>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82" name="PoljeZBesedilom 681">
          <a:extLst>
            <a:ext uri="{FF2B5EF4-FFF2-40B4-BE49-F238E27FC236}">
              <a16:creationId xmlns:a16="http://schemas.microsoft.com/office/drawing/2014/main" id="{BAB1CBCE-F172-4AFE-A207-A811ABFACA2B}"/>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83" name="PoljeZBesedilom 682">
          <a:extLst>
            <a:ext uri="{FF2B5EF4-FFF2-40B4-BE49-F238E27FC236}">
              <a16:creationId xmlns:a16="http://schemas.microsoft.com/office/drawing/2014/main" id="{13B398FD-23AE-4659-B493-71D8786199B4}"/>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84" name="PoljeZBesedilom 683">
          <a:extLst>
            <a:ext uri="{FF2B5EF4-FFF2-40B4-BE49-F238E27FC236}">
              <a16:creationId xmlns:a16="http://schemas.microsoft.com/office/drawing/2014/main" id="{43650DD8-EFCD-4EB1-A81B-2E3EC0685170}"/>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85" name="PoljeZBesedilom 684">
          <a:extLst>
            <a:ext uri="{FF2B5EF4-FFF2-40B4-BE49-F238E27FC236}">
              <a16:creationId xmlns:a16="http://schemas.microsoft.com/office/drawing/2014/main" id="{3D45FF2D-523F-4477-8F6F-ACE632F208A9}"/>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86" name="PoljeZBesedilom 685">
          <a:extLst>
            <a:ext uri="{FF2B5EF4-FFF2-40B4-BE49-F238E27FC236}">
              <a16:creationId xmlns:a16="http://schemas.microsoft.com/office/drawing/2014/main" id="{2FAC1F6F-2C3D-499C-A124-4B02DCD4080D}"/>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64560"/>
    <xdr:sp macro="" textlink="">
      <xdr:nvSpPr>
        <xdr:cNvPr id="687" name="PoljeZBesedilom 686">
          <a:extLst>
            <a:ext uri="{FF2B5EF4-FFF2-40B4-BE49-F238E27FC236}">
              <a16:creationId xmlns:a16="http://schemas.microsoft.com/office/drawing/2014/main" id="{D7CD9B24-4117-49F2-A92A-9803CFDBC6F0}"/>
            </a:ext>
          </a:extLst>
        </xdr:cNvPr>
        <xdr:cNvSpPr txBox="1"/>
      </xdr:nvSpPr>
      <xdr:spPr>
        <a:xfrm>
          <a:off x="1647825" y="2873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88" name="PoljeZBesedilom 687">
          <a:extLst>
            <a:ext uri="{FF2B5EF4-FFF2-40B4-BE49-F238E27FC236}">
              <a16:creationId xmlns:a16="http://schemas.microsoft.com/office/drawing/2014/main" id="{386D1B8F-02F1-4E29-953E-4F8675C65BBF}"/>
            </a:ext>
          </a:extLst>
        </xdr:cNvPr>
        <xdr:cNvSpPr txBox="1"/>
      </xdr:nvSpPr>
      <xdr:spPr>
        <a:xfrm>
          <a:off x="1647825" y="2873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89" name="PoljeZBesedilom 688">
          <a:extLst>
            <a:ext uri="{FF2B5EF4-FFF2-40B4-BE49-F238E27FC236}">
              <a16:creationId xmlns:a16="http://schemas.microsoft.com/office/drawing/2014/main" id="{BD3C3A7F-CFD5-4F17-A057-CB0C9A331F6F}"/>
            </a:ext>
          </a:extLst>
        </xdr:cNvPr>
        <xdr:cNvSpPr txBox="1"/>
      </xdr:nvSpPr>
      <xdr:spPr>
        <a:xfrm>
          <a:off x="1647825" y="2873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64560"/>
    <xdr:sp macro="" textlink="">
      <xdr:nvSpPr>
        <xdr:cNvPr id="690" name="PoljeZBesedilom 689">
          <a:extLst>
            <a:ext uri="{FF2B5EF4-FFF2-40B4-BE49-F238E27FC236}">
              <a16:creationId xmlns:a16="http://schemas.microsoft.com/office/drawing/2014/main" id="{2733C4EE-C0F5-42FA-AFBC-17A934C05F0A}"/>
            </a:ext>
          </a:extLst>
        </xdr:cNvPr>
        <xdr:cNvSpPr txBox="1"/>
      </xdr:nvSpPr>
      <xdr:spPr>
        <a:xfrm>
          <a:off x="1647825" y="763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64560"/>
    <xdr:sp macro="" textlink="">
      <xdr:nvSpPr>
        <xdr:cNvPr id="691" name="PoljeZBesedilom 690">
          <a:extLst>
            <a:ext uri="{FF2B5EF4-FFF2-40B4-BE49-F238E27FC236}">
              <a16:creationId xmlns:a16="http://schemas.microsoft.com/office/drawing/2014/main" id="{A395D156-9C93-48C6-8D44-C68B3758B38E}"/>
            </a:ext>
          </a:extLst>
        </xdr:cNvPr>
        <xdr:cNvSpPr txBox="1"/>
      </xdr:nvSpPr>
      <xdr:spPr>
        <a:xfrm>
          <a:off x="1647825" y="763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692" name="PoljeZBesedilom 691">
          <a:extLst>
            <a:ext uri="{FF2B5EF4-FFF2-40B4-BE49-F238E27FC236}">
              <a16:creationId xmlns:a16="http://schemas.microsoft.com/office/drawing/2014/main" id="{E5281688-C52B-4366-9806-810C4ADE03FD}"/>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693" name="PoljeZBesedilom 692">
          <a:extLst>
            <a:ext uri="{FF2B5EF4-FFF2-40B4-BE49-F238E27FC236}">
              <a16:creationId xmlns:a16="http://schemas.microsoft.com/office/drawing/2014/main" id="{D1EF929D-AD05-49A9-B868-96A1DD41EC1C}"/>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694" name="PoljeZBesedilom 693">
          <a:extLst>
            <a:ext uri="{FF2B5EF4-FFF2-40B4-BE49-F238E27FC236}">
              <a16:creationId xmlns:a16="http://schemas.microsoft.com/office/drawing/2014/main" id="{EB92EA4C-7C16-4D08-B468-A1E1ADCA9B54}"/>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695" name="PoljeZBesedilom 694">
          <a:extLst>
            <a:ext uri="{FF2B5EF4-FFF2-40B4-BE49-F238E27FC236}">
              <a16:creationId xmlns:a16="http://schemas.microsoft.com/office/drawing/2014/main" id="{B218126C-9595-4855-89D1-3CC6E548864C}"/>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696" name="PoljeZBesedilom 695">
          <a:extLst>
            <a:ext uri="{FF2B5EF4-FFF2-40B4-BE49-F238E27FC236}">
              <a16:creationId xmlns:a16="http://schemas.microsoft.com/office/drawing/2014/main" id="{71D709C1-AEB0-4EAD-BE42-EE08CFDC397E}"/>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697" name="PoljeZBesedilom 696">
          <a:extLst>
            <a:ext uri="{FF2B5EF4-FFF2-40B4-BE49-F238E27FC236}">
              <a16:creationId xmlns:a16="http://schemas.microsoft.com/office/drawing/2014/main" id="{DA1DD04D-DADF-43EC-81A9-F4CF0A948932}"/>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698" name="PoljeZBesedilom 697">
          <a:extLst>
            <a:ext uri="{FF2B5EF4-FFF2-40B4-BE49-F238E27FC236}">
              <a16:creationId xmlns:a16="http://schemas.microsoft.com/office/drawing/2014/main" id="{0FEA2A1B-D763-471C-B678-AA2D724B7DCA}"/>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699" name="PoljeZBesedilom 698">
          <a:extLst>
            <a:ext uri="{FF2B5EF4-FFF2-40B4-BE49-F238E27FC236}">
              <a16:creationId xmlns:a16="http://schemas.microsoft.com/office/drawing/2014/main" id="{10752E5B-D95F-4FA6-AA54-1B5402378927}"/>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0" name="PoljeZBesedilom 699">
          <a:extLst>
            <a:ext uri="{FF2B5EF4-FFF2-40B4-BE49-F238E27FC236}">
              <a16:creationId xmlns:a16="http://schemas.microsoft.com/office/drawing/2014/main" id="{F81D1FB3-9FF9-4F86-B69A-8F2C41449076}"/>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1" name="PoljeZBesedilom 700">
          <a:extLst>
            <a:ext uri="{FF2B5EF4-FFF2-40B4-BE49-F238E27FC236}">
              <a16:creationId xmlns:a16="http://schemas.microsoft.com/office/drawing/2014/main" id="{1C3FCE3B-E6B8-41A0-9269-7A9CEFD2D836}"/>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2" name="PoljeZBesedilom 701">
          <a:extLst>
            <a:ext uri="{FF2B5EF4-FFF2-40B4-BE49-F238E27FC236}">
              <a16:creationId xmlns:a16="http://schemas.microsoft.com/office/drawing/2014/main" id="{DCF61C55-8136-44A3-8E98-2F53D0FD6B14}"/>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3" name="PoljeZBesedilom 702">
          <a:extLst>
            <a:ext uri="{FF2B5EF4-FFF2-40B4-BE49-F238E27FC236}">
              <a16:creationId xmlns:a16="http://schemas.microsoft.com/office/drawing/2014/main" id="{3F02EEDC-E4BF-4CD5-9F37-84517539D302}"/>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4" name="PoljeZBesedilom 703">
          <a:extLst>
            <a:ext uri="{FF2B5EF4-FFF2-40B4-BE49-F238E27FC236}">
              <a16:creationId xmlns:a16="http://schemas.microsoft.com/office/drawing/2014/main" id="{86D4484D-89D4-4F38-BDBD-BD4AE22B461F}"/>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5" name="PoljeZBesedilom 704">
          <a:extLst>
            <a:ext uri="{FF2B5EF4-FFF2-40B4-BE49-F238E27FC236}">
              <a16:creationId xmlns:a16="http://schemas.microsoft.com/office/drawing/2014/main" id="{0FBBDC83-6532-4AA9-9403-EAF69DE45400}"/>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6" name="PoljeZBesedilom 705">
          <a:extLst>
            <a:ext uri="{FF2B5EF4-FFF2-40B4-BE49-F238E27FC236}">
              <a16:creationId xmlns:a16="http://schemas.microsoft.com/office/drawing/2014/main" id="{4D81C209-F08A-414F-B57A-FDC81E8214C3}"/>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7" name="PoljeZBesedilom 706">
          <a:extLst>
            <a:ext uri="{FF2B5EF4-FFF2-40B4-BE49-F238E27FC236}">
              <a16:creationId xmlns:a16="http://schemas.microsoft.com/office/drawing/2014/main" id="{1440F853-4B24-431C-814F-A615A9672939}"/>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8" name="PoljeZBesedilom 707">
          <a:extLst>
            <a:ext uri="{FF2B5EF4-FFF2-40B4-BE49-F238E27FC236}">
              <a16:creationId xmlns:a16="http://schemas.microsoft.com/office/drawing/2014/main" id="{BBDB70B0-17AA-4C9D-BB1B-64FC79C659E2}"/>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09" name="PoljeZBesedilom 708">
          <a:extLst>
            <a:ext uri="{FF2B5EF4-FFF2-40B4-BE49-F238E27FC236}">
              <a16:creationId xmlns:a16="http://schemas.microsoft.com/office/drawing/2014/main" id="{401BA705-6886-4FDD-90D0-826821B25AE3}"/>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0" name="PoljeZBesedilom 709">
          <a:extLst>
            <a:ext uri="{FF2B5EF4-FFF2-40B4-BE49-F238E27FC236}">
              <a16:creationId xmlns:a16="http://schemas.microsoft.com/office/drawing/2014/main" id="{470426BD-A08F-4D8A-8BCC-9F6787114007}"/>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1" name="PoljeZBesedilom 710">
          <a:extLst>
            <a:ext uri="{FF2B5EF4-FFF2-40B4-BE49-F238E27FC236}">
              <a16:creationId xmlns:a16="http://schemas.microsoft.com/office/drawing/2014/main" id="{DD53CF85-DD20-4CEF-99F1-F5731C9DB1AE}"/>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2" name="PoljeZBesedilom 711">
          <a:extLst>
            <a:ext uri="{FF2B5EF4-FFF2-40B4-BE49-F238E27FC236}">
              <a16:creationId xmlns:a16="http://schemas.microsoft.com/office/drawing/2014/main" id="{AC33AF73-53EA-4B6F-9CC7-221D30447ED9}"/>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3" name="PoljeZBesedilom 712">
          <a:extLst>
            <a:ext uri="{FF2B5EF4-FFF2-40B4-BE49-F238E27FC236}">
              <a16:creationId xmlns:a16="http://schemas.microsoft.com/office/drawing/2014/main" id="{69AA775A-BEB8-45E4-B010-10CE4CB00F76}"/>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4" name="PoljeZBesedilom 713">
          <a:extLst>
            <a:ext uri="{FF2B5EF4-FFF2-40B4-BE49-F238E27FC236}">
              <a16:creationId xmlns:a16="http://schemas.microsoft.com/office/drawing/2014/main" id="{69ED7E54-2E10-4D5E-BE1B-46A72BF6DE9C}"/>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5" name="PoljeZBesedilom 714">
          <a:extLst>
            <a:ext uri="{FF2B5EF4-FFF2-40B4-BE49-F238E27FC236}">
              <a16:creationId xmlns:a16="http://schemas.microsoft.com/office/drawing/2014/main" id="{49186B00-940E-4B84-9F25-BEA3359B67DF}"/>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6" name="PoljeZBesedilom 715">
          <a:extLst>
            <a:ext uri="{FF2B5EF4-FFF2-40B4-BE49-F238E27FC236}">
              <a16:creationId xmlns:a16="http://schemas.microsoft.com/office/drawing/2014/main" id="{697CE77F-5810-48B4-8990-5D0AD3A08CFF}"/>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7" name="PoljeZBesedilom 716">
          <a:extLst>
            <a:ext uri="{FF2B5EF4-FFF2-40B4-BE49-F238E27FC236}">
              <a16:creationId xmlns:a16="http://schemas.microsoft.com/office/drawing/2014/main" id="{33DB249F-9AEA-45F8-BF0A-903B22A86C0D}"/>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8" name="PoljeZBesedilom 717">
          <a:extLst>
            <a:ext uri="{FF2B5EF4-FFF2-40B4-BE49-F238E27FC236}">
              <a16:creationId xmlns:a16="http://schemas.microsoft.com/office/drawing/2014/main" id="{25B02869-82FE-4D61-9886-EFB4BADD97A6}"/>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19" name="PoljeZBesedilom 718">
          <a:extLst>
            <a:ext uri="{FF2B5EF4-FFF2-40B4-BE49-F238E27FC236}">
              <a16:creationId xmlns:a16="http://schemas.microsoft.com/office/drawing/2014/main" id="{AB4E6BB3-D2C0-4389-B2F2-9E7CC3FA5F94}"/>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20" name="PoljeZBesedilom 719">
          <a:extLst>
            <a:ext uri="{FF2B5EF4-FFF2-40B4-BE49-F238E27FC236}">
              <a16:creationId xmlns:a16="http://schemas.microsoft.com/office/drawing/2014/main" id="{385DC189-C61A-40C2-8170-2CCB81BBE5FA}"/>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21" name="PoljeZBesedilom 720">
          <a:extLst>
            <a:ext uri="{FF2B5EF4-FFF2-40B4-BE49-F238E27FC236}">
              <a16:creationId xmlns:a16="http://schemas.microsoft.com/office/drawing/2014/main" id="{51008F48-E019-4380-B167-B8B8F74A0FB7}"/>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22" name="PoljeZBesedilom 721">
          <a:extLst>
            <a:ext uri="{FF2B5EF4-FFF2-40B4-BE49-F238E27FC236}">
              <a16:creationId xmlns:a16="http://schemas.microsoft.com/office/drawing/2014/main" id="{311C3B18-620B-41FE-8CFC-EF79E58A25A4}"/>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23" name="PoljeZBesedilom 722">
          <a:extLst>
            <a:ext uri="{FF2B5EF4-FFF2-40B4-BE49-F238E27FC236}">
              <a16:creationId xmlns:a16="http://schemas.microsoft.com/office/drawing/2014/main" id="{FD456D52-6E39-40AE-8A2A-A7036D77656F}"/>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24" name="PoljeZBesedilom 723">
          <a:extLst>
            <a:ext uri="{FF2B5EF4-FFF2-40B4-BE49-F238E27FC236}">
              <a16:creationId xmlns:a16="http://schemas.microsoft.com/office/drawing/2014/main" id="{3A6798EE-CEE0-4E5E-9C41-C819CF581E6C}"/>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25" name="PoljeZBesedilom 724">
          <a:extLst>
            <a:ext uri="{FF2B5EF4-FFF2-40B4-BE49-F238E27FC236}">
              <a16:creationId xmlns:a16="http://schemas.microsoft.com/office/drawing/2014/main" id="{44285948-33DD-4851-9070-8C4EEB80B8C9}"/>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81628"/>
    <xdr:sp macro="" textlink="">
      <xdr:nvSpPr>
        <xdr:cNvPr id="726" name="PoljeZBesedilom 725">
          <a:extLst>
            <a:ext uri="{FF2B5EF4-FFF2-40B4-BE49-F238E27FC236}">
              <a16:creationId xmlns:a16="http://schemas.microsoft.com/office/drawing/2014/main" id="{29086C61-2509-46C5-9BCB-1C3E46CE80AD}"/>
            </a:ext>
          </a:extLst>
        </xdr:cNvPr>
        <xdr:cNvSpPr txBox="1"/>
      </xdr:nvSpPr>
      <xdr:spPr>
        <a:xfrm>
          <a:off x="1647825" y="7636192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64560"/>
    <xdr:sp macro="" textlink="">
      <xdr:nvSpPr>
        <xdr:cNvPr id="727" name="PoljeZBesedilom 726">
          <a:extLst>
            <a:ext uri="{FF2B5EF4-FFF2-40B4-BE49-F238E27FC236}">
              <a16:creationId xmlns:a16="http://schemas.microsoft.com/office/drawing/2014/main" id="{9C3C4767-BB7F-4935-B1C1-0DA94917896C}"/>
            </a:ext>
          </a:extLst>
        </xdr:cNvPr>
        <xdr:cNvSpPr txBox="1"/>
      </xdr:nvSpPr>
      <xdr:spPr>
        <a:xfrm>
          <a:off x="1647825" y="765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64560"/>
    <xdr:sp macro="" textlink="">
      <xdr:nvSpPr>
        <xdr:cNvPr id="728" name="PoljeZBesedilom 727">
          <a:extLst>
            <a:ext uri="{FF2B5EF4-FFF2-40B4-BE49-F238E27FC236}">
              <a16:creationId xmlns:a16="http://schemas.microsoft.com/office/drawing/2014/main" id="{00E989B7-4324-42AC-8940-FFEA102CF70B}"/>
            </a:ext>
          </a:extLst>
        </xdr:cNvPr>
        <xdr:cNvSpPr txBox="1"/>
      </xdr:nvSpPr>
      <xdr:spPr>
        <a:xfrm>
          <a:off x="1647825" y="765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29" name="PoljeZBesedilom 728">
          <a:extLst>
            <a:ext uri="{FF2B5EF4-FFF2-40B4-BE49-F238E27FC236}">
              <a16:creationId xmlns:a16="http://schemas.microsoft.com/office/drawing/2014/main" id="{7101A94B-001B-4844-B04D-A24912E770AB}"/>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0" name="PoljeZBesedilom 729">
          <a:extLst>
            <a:ext uri="{FF2B5EF4-FFF2-40B4-BE49-F238E27FC236}">
              <a16:creationId xmlns:a16="http://schemas.microsoft.com/office/drawing/2014/main" id="{D3A97F20-5040-4D40-B3E4-402AA39A8F2F}"/>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1" name="PoljeZBesedilom 730">
          <a:extLst>
            <a:ext uri="{FF2B5EF4-FFF2-40B4-BE49-F238E27FC236}">
              <a16:creationId xmlns:a16="http://schemas.microsoft.com/office/drawing/2014/main" id="{6E15DECC-223E-4DB0-A014-06B48A61B6AC}"/>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2" name="PoljeZBesedilom 731">
          <a:extLst>
            <a:ext uri="{FF2B5EF4-FFF2-40B4-BE49-F238E27FC236}">
              <a16:creationId xmlns:a16="http://schemas.microsoft.com/office/drawing/2014/main" id="{21994203-957D-446E-86C3-F70A7F6AD579}"/>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3" name="PoljeZBesedilom 732">
          <a:extLst>
            <a:ext uri="{FF2B5EF4-FFF2-40B4-BE49-F238E27FC236}">
              <a16:creationId xmlns:a16="http://schemas.microsoft.com/office/drawing/2014/main" id="{04657E21-ADDC-4DB0-815C-90B77556029B}"/>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4" name="PoljeZBesedilom 733">
          <a:extLst>
            <a:ext uri="{FF2B5EF4-FFF2-40B4-BE49-F238E27FC236}">
              <a16:creationId xmlns:a16="http://schemas.microsoft.com/office/drawing/2014/main" id="{05670D9C-D733-498D-B94A-B4297CFF0984}"/>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5" name="PoljeZBesedilom 734">
          <a:extLst>
            <a:ext uri="{FF2B5EF4-FFF2-40B4-BE49-F238E27FC236}">
              <a16:creationId xmlns:a16="http://schemas.microsoft.com/office/drawing/2014/main" id="{A6C59BE3-2B22-4BC3-948B-D7065E50F1E6}"/>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6" name="PoljeZBesedilom 735">
          <a:extLst>
            <a:ext uri="{FF2B5EF4-FFF2-40B4-BE49-F238E27FC236}">
              <a16:creationId xmlns:a16="http://schemas.microsoft.com/office/drawing/2014/main" id="{70A321CE-F291-4067-A706-893290086347}"/>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7" name="PoljeZBesedilom 736">
          <a:extLst>
            <a:ext uri="{FF2B5EF4-FFF2-40B4-BE49-F238E27FC236}">
              <a16:creationId xmlns:a16="http://schemas.microsoft.com/office/drawing/2014/main" id="{C6971DCA-3107-4FD6-AD8A-16355F7F1782}"/>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8" name="PoljeZBesedilom 737">
          <a:extLst>
            <a:ext uri="{FF2B5EF4-FFF2-40B4-BE49-F238E27FC236}">
              <a16:creationId xmlns:a16="http://schemas.microsoft.com/office/drawing/2014/main" id="{85E1F40C-FBC6-42C6-A412-35904B4BFA55}"/>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39" name="PoljeZBesedilom 738">
          <a:extLst>
            <a:ext uri="{FF2B5EF4-FFF2-40B4-BE49-F238E27FC236}">
              <a16:creationId xmlns:a16="http://schemas.microsoft.com/office/drawing/2014/main" id="{362BC698-3C96-47B1-9739-95F342DB8825}"/>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0" name="PoljeZBesedilom 739">
          <a:extLst>
            <a:ext uri="{FF2B5EF4-FFF2-40B4-BE49-F238E27FC236}">
              <a16:creationId xmlns:a16="http://schemas.microsoft.com/office/drawing/2014/main" id="{6FA55EEC-226A-4C86-8769-D228B00C35B9}"/>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1" name="PoljeZBesedilom 740">
          <a:extLst>
            <a:ext uri="{FF2B5EF4-FFF2-40B4-BE49-F238E27FC236}">
              <a16:creationId xmlns:a16="http://schemas.microsoft.com/office/drawing/2014/main" id="{5135D06F-937D-4CF3-A857-B10CC60D49B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2" name="PoljeZBesedilom 741">
          <a:extLst>
            <a:ext uri="{FF2B5EF4-FFF2-40B4-BE49-F238E27FC236}">
              <a16:creationId xmlns:a16="http://schemas.microsoft.com/office/drawing/2014/main" id="{226F985B-BFE7-45BC-8B10-0A7CDD6E5991}"/>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3" name="PoljeZBesedilom 742">
          <a:extLst>
            <a:ext uri="{FF2B5EF4-FFF2-40B4-BE49-F238E27FC236}">
              <a16:creationId xmlns:a16="http://schemas.microsoft.com/office/drawing/2014/main" id="{697058E9-FCDB-48D1-B1DF-12A969E687C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4" name="PoljeZBesedilom 743">
          <a:extLst>
            <a:ext uri="{FF2B5EF4-FFF2-40B4-BE49-F238E27FC236}">
              <a16:creationId xmlns:a16="http://schemas.microsoft.com/office/drawing/2014/main" id="{6EF84A02-2F5A-4950-98DD-613274BEFFE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5" name="PoljeZBesedilom 744">
          <a:extLst>
            <a:ext uri="{FF2B5EF4-FFF2-40B4-BE49-F238E27FC236}">
              <a16:creationId xmlns:a16="http://schemas.microsoft.com/office/drawing/2014/main" id="{BBA82F36-9373-4836-BAA2-B5369344B61F}"/>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6" name="PoljeZBesedilom 745">
          <a:extLst>
            <a:ext uri="{FF2B5EF4-FFF2-40B4-BE49-F238E27FC236}">
              <a16:creationId xmlns:a16="http://schemas.microsoft.com/office/drawing/2014/main" id="{8E9C1C56-1E03-4A28-ABEB-C61C04DC3DF7}"/>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7" name="PoljeZBesedilom 746">
          <a:extLst>
            <a:ext uri="{FF2B5EF4-FFF2-40B4-BE49-F238E27FC236}">
              <a16:creationId xmlns:a16="http://schemas.microsoft.com/office/drawing/2014/main" id="{E4B85B2E-AC98-4020-B60D-E369A5035839}"/>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8" name="PoljeZBesedilom 747">
          <a:extLst>
            <a:ext uri="{FF2B5EF4-FFF2-40B4-BE49-F238E27FC236}">
              <a16:creationId xmlns:a16="http://schemas.microsoft.com/office/drawing/2014/main" id="{5D958E60-44D3-41D5-BBB3-3B2D8AF9062A}"/>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49" name="PoljeZBesedilom 748">
          <a:extLst>
            <a:ext uri="{FF2B5EF4-FFF2-40B4-BE49-F238E27FC236}">
              <a16:creationId xmlns:a16="http://schemas.microsoft.com/office/drawing/2014/main" id="{C77F4A61-0440-4315-9F7F-9BEC710A76FC}"/>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0" name="PoljeZBesedilom 749">
          <a:extLst>
            <a:ext uri="{FF2B5EF4-FFF2-40B4-BE49-F238E27FC236}">
              <a16:creationId xmlns:a16="http://schemas.microsoft.com/office/drawing/2014/main" id="{12AAAABD-7136-4EF0-B92E-4A6DDA830B07}"/>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1" name="PoljeZBesedilom 750">
          <a:extLst>
            <a:ext uri="{FF2B5EF4-FFF2-40B4-BE49-F238E27FC236}">
              <a16:creationId xmlns:a16="http://schemas.microsoft.com/office/drawing/2014/main" id="{045E3442-6920-4706-9776-CEA10D0296B8}"/>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2" name="PoljeZBesedilom 751">
          <a:extLst>
            <a:ext uri="{FF2B5EF4-FFF2-40B4-BE49-F238E27FC236}">
              <a16:creationId xmlns:a16="http://schemas.microsoft.com/office/drawing/2014/main" id="{9A261404-7889-45D3-9B45-58DC6B0B7528}"/>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3" name="PoljeZBesedilom 752">
          <a:extLst>
            <a:ext uri="{FF2B5EF4-FFF2-40B4-BE49-F238E27FC236}">
              <a16:creationId xmlns:a16="http://schemas.microsoft.com/office/drawing/2014/main" id="{626D21B4-BC3E-4823-A715-899083D3E9DB}"/>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4" name="PoljeZBesedilom 753">
          <a:extLst>
            <a:ext uri="{FF2B5EF4-FFF2-40B4-BE49-F238E27FC236}">
              <a16:creationId xmlns:a16="http://schemas.microsoft.com/office/drawing/2014/main" id="{4763D5C7-A894-4A86-A262-D29C686E6DE3}"/>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5" name="PoljeZBesedilom 754">
          <a:extLst>
            <a:ext uri="{FF2B5EF4-FFF2-40B4-BE49-F238E27FC236}">
              <a16:creationId xmlns:a16="http://schemas.microsoft.com/office/drawing/2014/main" id="{0ED38B3B-9EB8-4897-BDC4-98FE55D8D2FC}"/>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6" name="PoljeZBesedilom 755">
          <a:extLst>
            <a:ext uri="{FF2B5EF4-FFF2-40B4-BE49-F238E27FC236}">
              <a16:creationId xmlns:a16="http://schemas.microsoft.com/office/drawing/2014/main" id="{7BBB8700-0C4A-4FFA-8C58-EBFB828B49F3}"/>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7" name="PoljeZBesedilom 756">
          <a:extLst>
            <a:ext uri="{FF2B5EF4-FFF2-40B4-BE49-F238E27FC236}">
              <a16:creationId xmlns:a16="http://schemas.microsoft.com/office/drawing/2014/main" id="{BF47FBDB-FB42-4456-8930-E68FCC3B975E}"/>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8" name="PoljeZBesedilom 757">
          <a:extLst>
            <a:ext uri="{FF2B5EF4-FFF2-40B4-BE49-F238E27FC236}">
              <a16:creationId xmlns:a16="http://schemas.microsoft.com/office/drawing/2014/main" id="{081EB6B4-E827-496F-8E30-3A87192C09B7}"/>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59" name="PoljeZBesedilom 758">
          <a:extLst>
            <a:ext uri="{FF2B5EF4-FFF2-40B4-BE49-F238E27FC236}">
              <a16:creationId xmlns:a16="http://schemas.microsoft.com/office/drawing/2014/main" id="{5E8344C4-399A-4CE5-B138-E9BF1A3237B2}"/>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60" name="PoljeZBesedilom 759">
          <a:extLst>
            <a:ext uri="{FF2B5EF4-FFF2-40B4-BE49-F238E27FC236}">
              <a16:creationId xmlns:a16="http://schemas.microsoft.com/office/drawing/2014/main" id="{7A6AFD7F-42B4-4613-AF37-0F79814DAA60}"/>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61" name="PoljeZBesedilom 760">
          <a:extLst>
            <a:ext uri="{FF2B5EF4-FFF2-40B4-BE49-F238E27FC236}">
              <a16:creationId xmlns:a16="http://schemas.microsoft.com/office/drawing/2014/main" id="{48521A66-FD63-4AEB-8A38-13DD77FF0B7A}"/>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62" name="PoljeZBesedilom 761">
          <a:extLst>
            <a:ext uri="{FF2B5EF4-FFF2-40B4-BE49-F238E27FC236}">
              <a16:creationId xmlns:a16="http://schemas.microsoft.com/office/drawing/2014/main" id="{BCAF2208-606D-4779-A124-0E78D65CA60E}"/>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81628"/>
    <xdr:sp macro="" textlink="">
      <xdr:nvSpPr>
        <xdr:cNvPr id="763" name="PoljeZBesedilom 762">
          <a:extLst>
            <a:ext uri="{FF2B5EF4-FFF2-40B4-BE49-F238E27FC236}">
              <a16:creationId xmlns:a16="http://schemas.microsoft.com/office/drawing/2014/main" id="{16F86C23-5895-4F8A-B56E-6D0D0AFC73FA}"/>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64560"/>
    <xdr:sp macro="" textlink="">
      <xdr:nvSpPr>
        <xdr:cNvPr id="764" name="PoljeZBesedilom 763">
          <a:extLst>
            <a:ext uri="{FF2B5EF4-FFF2-40B4-BE49-F238E27FC236}">
              <a16:creationId xmlns:a16="http://schemas.microsoft.com/office/drawing/2014/main" id="{3DD6FA27-7593-494A-A0B2-0A26CD77CCB1}"/>
            </a:ext>
          </a:extLst>
        </xdr:cNvPr>
        <xdr:cNvSpPr txBox="1"/>
      </xdr:nvSpPr>
      <xdr:spPr>
        <a:xfrm>
          <a:off x="1647825" y="765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64560"/>
    <xdr:sp macro="" textlink="">
      <xdr:nvSpPr>
        <xdr:cNvPr id="765" name="PoljeZBesedilom 764">
          <a:extLst>
            <a:ext uri="{FF2B5EF4-FFF2-40B4-BE49-F238E27FC236}">
              <a16:creationId xmlns:a16="http://schemas.microsoft.com/office/drawing/2014/main" id="{C267EFC6-E2E3-4111-A554-96C21A537411}"/>
            </a:ext>
          </a:extLst>
        </xdr:cNvPr>
        <xdr:cNvSpPr txBox="1"/>
      </xdr:nvSpPr>
      <xdr:spPr>
        <a:xfrm>
          <a:off x="1647825" y="765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66" name="PoljeZBesedilom 765">
          <a:extLst>
            <a:ext uri="{FF2B5EF4-FFF2-40B4-BE49-F238E27FC236}">
              <a16:creationId xmlns:a16="http://schemas.microsoft.com/office/drawing/2014/main" id="{E9E1C0CC-40F8-46CD-A93C-73F8751A2B00}"/>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67" name="PoljeZBesedilom 766">
          <a:extLst>
            <a:ext uri="{FF2B5EF4-FFF2-40B4-BE49-F238E27FC236}">
              <a16:creationId xmlns:a16="http://schemas.microsoft.com/office/drawing/2014/main" id="{C5DA26B0-2310-4E49-8EBF-1FDB196A4D5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68" name="PoljeZBesedilom 767">
          <a:extLst>
            <a:ext uri="{FF2B5EF4-FFF2-40B4-BE49-F238E27FC236}">
              <a16:creationId xmlns:a16="http://schemas.microsoft.com/office/drawing/2014/main" id="{F3242391-DF01-4626-B76F-DE9B3F6F42CE}"/>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69" name="PoljeZBesedilom 768">
          <a:extLst>
            <a:ext uri="{FF2B5EF4-FFF2-40B4-BE49-F238E27FC236}">
              <a16:creationId xmlns:a16="http://schemas.microsoft.com/office/drawing/2014/main" id="{203659BA-8466-40BC-8362-0F7DFEC21782}"/>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0" name="PoljeZBesedilom 769">
          <a:extLst>
            <a:ext uri="{FF2B5EF4-FFF2-40B4-BE49-F238E27FC236}">
              <a16:creationId xmlns:a16="http://schemas.microsoft.com/office/drawing/2014/main" id="{CD6A7002-5C87-401E-BCBC-D3052AB8693F}"/>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1" name="PoljeZBesedilom 770">
          <a:extLst>
            <a:ext uri="{FF2B5EF4-FFF2-40B4-BE49-F238E27FC236}">
              <a16:creationId xmlns:a16="http://schemas.microsoft.com/office/drawing/2014/main" id="{960EB2F6-4E9A-4263-867A-55BC401C8D4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2" name="PoljeZBesedilom 771">
          <a:extLst>
            <a:ext uri="{FF2B5EF4-FFF2-40B4-BE49-F238E27FC236}">
              <a16:creationId xmlns:a16="http://schemas.microsoft.com/office/drawing/2014/main" id="{65521FB6-4831-42F9-BE42-8172BE6C81A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3" name="PoljeZBesedilom 772">
          <a:extLst>
            <a:ext uri="{FF2B5EF4-FFF2-40B4-BE49-F238E27FC236}">
              <a16:creationId xmlns:a16="http://schemas.microsoft.com/office/drawing/2014/main" id="{83D7A687-AF0B-4BE7-977C-E0ADBD0FB803}"/>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4" name="PoljeZBesedilom 773">
          <a:extLst>
            <a:ext uri="{FF2B5EF4-FFF2-40B4-BE49-F238E27FC236}">
              <a16:creationId xmlns:a16="http://schemas.microsoft.com/office/drawing/2014/main" id="{60A0F86A-35EB-4342-80F9-107DAF64F651}"/>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5" name="PoljeZBesedilom 774">
          <a:extLst>
            <a:ext uri="{FF2B5EF4-FFF2-40B4-BE49-F238E27FC236}">
              <a16:creationId xmlns:a16="http://schemas.microsoft.com/office/drawing/2014/main" id="{64F52507-8A31-4D4D-BC76-699020CBD2F2}"/>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6" name="PoljeZBesedilom 775">
          <a:extLst>
            <a:ext uri="{FF2B5EF4-FFF2-40B4-BE49-F238E27FC236}">
              <a16:creationId xmlns:a16="http://schemas.microsoft.com/office/drawing/2014/main" id="{4B0DEAF9-0828-4249-9067-E6C36E191EEA}"/>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7" name="PoljeZBesedilom 776">
          <a:extLst>
            <a:ext uri="{FF2B5EF4-FFF2-40B4-BE49-F238E27FC236}">
              <a16:creationId xmlns:a16="http://schemas.microsoft.com/office/drawing/2014/main" id="{0543727D-F7AE-4E10-A491-EA465A42F4F3}"/>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8" name="PoljeZBesedilom 777">
          <a:extLst>
            <a:ext uri="{FF2B5EF4-FFF2-40B4-BE49-F238E27FC236}">
              <a16:creationId xmlns:a16="http://schemas.microsoft.com/office/drawing/2014/main" id="{1549CAF1-4D1C-497A-8004-7AFE11911FC8}"/>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79" name="PoljeZBesedilom 778">
          <a:extLst>
            <a:ext uri="{FF2B5EF4-FFF2-40B4-BE49-F238E27FC236}">
              <a16:creationId xmlns:a16="http://schemas.microsoft.com/office/drawing/2014/main" id="{9A7B3AC8-C610-4E0E-BB1E-6C1C93ADD87C}"/>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0" name="PoljeZBesedilom 779">
          <a:extLst>
            <a:ext uri="{FF2B5EF4-FFF2-40B4-BE49-F238E27FC236}">
              <a16:creationId xmlns:a16="http://schemas.microsoft.com/office/drawing/2014/main" id="{E2310CB5-F873-496A-9100-473E21E2DCD5}"/>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1" name="PoljeZBesedilom 780">
          <a:extLst>
            <a:ext uri="{FF2B5EF4-FFF2-40B4-BE49-F238E27FC236}">
              <a16:creationId xmlns:a16="http://schemas.microsoft.com/office/drawing/2014/main" id="{627D2022-941A-4F43-9841-342AF013558B}"/>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2" name="PoljeZBesedilom 781">
          <a:extLst>
            <a:ext uri="{FF2B5EF4-FFF2-40B4-BE49-F238E27FC236}">
              <a16:creationId xmlns:a16="http://schemas.microsoft.com/office/drawing/2014/main" id="{0952515F-3EEF-449B-9689-2EB02C3323E2}"/>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3" name="PoljeZBesedilom 782">
          <a:extLst>
            <a:ext uri="{FF2B5EF4-FFF2-40B4-BE49-F238E27FC236}">
              <a16:creationId xmlns:a16="http://schemas.microsoft.com/office/drawing/2014/main" id="{6642EBF8-BDCA-4691-80FC-21B4D94AC773}"/>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4" name="PoljeZBesedilom 783">
          <a:extLst>
            <a:ext uri="{FF2B5EF4-FFF2-40B4-BE49-F238E27FC236}">
              <a16:creationId xmlns:a16="http://schemas.microsoft.com/office/drawing/2014/main" id="{FF4EF66C-6176-45D5-97E6-42A6AB8D2EF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5" name="PoljeZBesedilom 784">
          <a:extLst>
            <a:ext uri="{FF2B5EF4-FFF2-40B4-BE49-F238E27FC236}">
              <a16:creationId xmlns:a16="http://schemas.microsoft.com/office/drawing/2014/main" id="{9B582DDA-95AB-4C53-892E-CFBBEBD3E75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6" name="PoljeZBesedilom 785">
          <a:extLst>
            <a:ext uri="{FF2B5EF4-FFF2-40B4-BE49-F238E27FC236}">
              <a16:creationId xmlns:a16="http://schemas.microsoft.com/office/drawing/2014/main" id="{C18C0995-47C6-4E31-8A0C-979223B30A4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7" name="PoljeZBesedilom 786">
          <a:extLst>
            <a:ext uri="{FF2B5EF4-FFF2-40B4-BE49-F238E27FC236}">
              <a16:creationId xmlns:a16="http://schemas.microsoft.com/office/drawing/2014/main" id="{43711E5C-2568-46EE-B3B3-0AB50E27C4DF}"/>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8" name="PoljeZBesedilom 787">
          <a:extLst>
            <a:ext uri="{FF2B5EF4-FFF2-40B4-BE49-F238E27FC236}">
              <a16:creationId xmlns:a16="http://schemas.microsoft.com/office/drawing/2014/main" id="{753FA331-7F58-4D1C-9F53-77079CC2D4C2}"/>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89" name="PoljeZBesedilom 788">
          <a:extLst>
            <a:ext uri="{FF2B5EF4-FFF2-40B4-BE49-F238E27FC236}">
              <a16:creationId xmlns:a16="http://schemas.microsoft.com/office/drawing/2014/main" id="{3FE0CFB4-0DA9-4E34-B388-200626734C0A}"/>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0" name="PoljeZBesedilom 789">
          <a:extLst>
            <a:ext uri="{FF2B5EF4-FFF2-40B4-BE49-F238E27FC236}">
              <a16:creationId xmlns:a16="http://schemas.microsoft.com/office/drawing/2014/main" id="{FF804B5B-F2F8-4B80-890D-2DC62FDC123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1" name="PoljeZBesedilom 790">
          <a:extLst>
            <a:ext uri="{FF2B5EF4-FFF2-40B4-BE49-F238E27FC236}">
              <a16:creationId xmlns:a16="http://schemas.microsoft.com/office/drawing/2014/main" id="{C6690960-F49E-4256-9C4B-87DC217B885A}"/>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2" name="PoljeZBesedilom 791">
          <a:extLst>
            <a:ext uri="{FF2B5EF4-FFF2-40B4-BE49-F238E27FC236}">
              <a16:creationId xmlns:a16="http://schemas.microsoft.com/office/drawing/2014/main" id="{1AD906A6-86F2-4096-8923-670FB78C30BC}"/>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3" name="PoljeZBesedilom 792">
          <a:extLst>
            <a:ext uri="{FF2B5EF4-FFF2-40B4-BE49-F238E27FC236}">
              <a16:creationId xmlns:a16="http://schemas.microsoft.com/office/drawing/2014/main" id="{386A28C3-5478-4118-96E7-0BC4FE22584A}"/>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4" name="PoljeZBesedilom 793">
          <a:extLst>
            <a:ext uri="{FF2B5EF4-FFF2-40B4-BE49-F238E27FC236}">
              <a16:creationId xmlns:a16="http://schemas.microsoft.com/office/drawing/2014/main" id="{D1A773D3-4404-4F35-9EEA-48F8F6672C43}"/>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5" name="PoljeZBesedilom 794">
          <a:extLst>
            <a:ext uri="{FF2B5EF4-FFF2-40B4-BE49-F238E27FC236}">
              <a16:creationId xmlns:a16="http://schemas.microsoft.com/office/drawing/2014/main" id="{A3B639B6-47D1-4B89-BCD1-902CB69A391D}"/>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6" name="PoljeZBesedilom 795">
          <a:extLst>
            <a:ext uri="{FF2B5EF4-FFF2-40B4-BE49-F238E27FC236}">
              <a16:creationId xmlns:a16="http://schemas.microsoft.com/office/drawing/2014/main" id="{4B8182EE-E5CF-463B-92DD-78FDF0E4AA88}"/>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7" name="PoljeZBesedilom 796">
          <a:extLst>
            <a:ext uri="{FF2B5EF4-FFF2-40B4-BE49-F238E27FC236}">
              <a16:creationId xmlns:a16="http://schemas.microsoft.com/office/drawing/2014/main" id="{A9B17AB6-ED6E-4F2C-BE3B-632D85A9C007}"/>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8" name="PoljeZBesedilom 797">
          <a:extLst>
            <a:ext uri="{FF2B5EF4-FFF2-40B4-BE49-F238E27FC236}">
              <a16:creationId xmlns:a16="http://schemas.microsoft.com/office/drawing/2014/main" id="{D331D1B2-78BF-4B6D-8722-9CCA1AACEC19}"/>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799" name="PoljeZBesedilom 798">
          <a:extLst>
            <a:ext uri="{FF2B5EF4-FFF2-40B4-BE49-F238E27FC236}">
              <a16:creationId xmlns:a16="http://schemas.microsoft.com/office/drawing/2014/main" id="{7B8D9D0C-AC16-479D-9640-722E35F6B0C4}"/>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81628"/>
    <xdr:sp macro="" textlink="">
      <xdr:nvSpPr>
        <xdr:cNvPr id="800" name="PoljeZBesedilom 799">
          <a:extLst>
            <a:ext uri="{FF2B5EF4-FFF2-40B4-BE49-F238E27FC236}">
              <a16:creationId xmlns:a16="http://schemas.microsoft.com/office/drawing/2014/main" id="{6ABB9607-21B4-4546-AACC-1CE48ADC9C92}"/>
            </a:ext>
          </a:extLst>
        </xdr:cNvPr>
        <xdr:cNvSpPr txBox="1"/>
      </xdr:nvSpPr>
      <xdr:spPr>
        <a:xfrm>
          <a:off x="1647825" y="765429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01" name="PoljeZBesedilom 800">
          <a:extLst>
            <a:ext uri="{FF2B5EF4-FFF2-40B4-BE49-F238E27FC236}">
              <a16:creationId xmlns:a16="http://schemas.microsoft.com/office/drawing/2014/main" id="{1D131515-6323-45F4-BFDD-36C545395583}"/>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02" name="PoljeZBesedilom 801">
          <a:extLst>
            <a:ext uri="{FF2B5EF4-FFF2-40B4-BE49-F238E27FC236}">
              <a16:creationId xmlns:a16="http://schemas.microsoft.com/office/drawing/2014/main" id="{73E47DB8-E1DF-4DA7-A9C4-687B51D700CE}"/>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03" name="PoljeZBesedilom 802">
          <a:extLst>
            <a:ext uri="{FF2B5EF4-FFF2-40B4-BE49-F238E27FC236}">
              <a16:creationId xmlns:a16="http://schemas.microsoft.com/office/drawing/2014/main" id="{D1E103B0-AA43-4FEA-92D3-6943874E6466}"/>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04" name="PoljeZBesedilom 803">
          <a:extLst>
            <a:ext uri="{FF2B5EF4-FFF2-40B4-BE49-F238E27FC236}">
              <a16:creationId xmlns:a16="http://schemas.microsoft.com/office/drawing/2014/main" id="{5F2B6C70-5C7D-4C88-A10C-21194DFA328F}"/>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05" name="PoljeZBesedilom 804">
          <a:extLst>
            <a:ext uri="{FF2B5EF4-FFF2-40B4-BE49-F238E27FC236}">
              <a16:creationId xmlns:a16="http://schemas.microsoft.com/office/drawing/2014/main" id="{6678F92C-5BAA-43C0-9C1B-313174D3A9A2}"/>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06" name="PoljeZBesedilom 805">
          <a:extLst>
            <a:ext uri="{FF2B5EF4-FFF2-40B4-BE49-F238E27FC236}">
              <a16:creationId xmlns:a16="http://schemas.microsoft.com/office/drawing/2014/main" id="{E8F79E9A-D76C-44FA-9804-2ABCFECC4307}"/>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07" name="PoljeZBesedilom 806">
          <a:extLst>
            <a:ext uri="{FF2B5EF4-FFF2-40B4-BE49-F238E27FC236}">
              <a16:creationId xmlns:a16="http://schemas.microsoft.com/office/drawing/2014/main" id="{9B025436-9EA4-4437-BA74-0F61FB3DFE0A}"/>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08" name="PoljeZBesedilom 807">
          <a:extLst>
            <a:ext uri="{FF2B5EF4-FFF2-40B4-BE49-F238E27FC236}">
              <a16:creationId xmlns:a16="http://schemas.microsoft.com/office/drawing/2014/main" id="{193E87B8-E317-477B-978A-BAE614150982}"/>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09" name="PoljeZBesedilom 808">
          <a:extLst>
            <a:ext uri="{FF2B5EF4-FFF2-40B4-BE49-F238E27FC236}">
              <a16:creationId xmlns:a16="http://schemas.microsoft.com/office/drawing/2014/main" id="{D1C54FEB-291D-4A8A-B082-01586654EEFB}"/>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0" name="PoljeZBesedilom 809">
          <a:extLst>
            <a:ext uri="{FF2B5EF4-FFF2-40B4-BE49-F238E27FC236}">
              <a16:creationId xmlns:a16="http://schemas.microsoft.com/office/drawing/2014/main" id="{105496A5-277F-428C-85AD-4D96E719B94E}"/>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1" name="PoljeZBesedilom 810">
          <a:extLst>
            <a:ext uri="{FF2B5EF4-FFF2-40B4-BE49-F238E27FC236}">
              <a16:creationId xmlns:a16="http://schemas.microsoft.com/office/drawing/2014/main" id="{D9F716A9-FEB5-4E53-93A3-80D600B4BED7}"/>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2" name="PoljeZBesedilom 811">
          <a:extLst>
            <a:ext uri="{FF2B5EF4-FFF2-40B4-BE49-F238E27FC236}">
              <a16:creationId xmlns:a16="http://schemas.microsoft.com/office/drawing/2014/main" id="{AD8A648D-6A9E-40B8-A424-D10E5F85E130}"/>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3" name="PoljeZBesedilom 812">
          <a:extLst>
            <a:ext uri="{FF2B5EF4-FFF2-40B4-BE49-F238E27FC236}">
              <a16:creationId xmlns:a16="http://schemas.microsoft.com/office/drawing/2014/main" id="{036AE938-AE19-4CDC-B23C-EEB427464ABF}"/>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4" name="PoljeZBesedilom 813">
          <a:extLst>
            <a:ext uri="{FF2B5EF4-FFF2-40B4-BE49-F238E27FC236}">
              <a16:creationId xmlns:a16="http://schemas.microsoft.com/office/drawing/2014/main" id="{9C0AEF0A-CD67-4422-BD6E-ADE35FF7F265}"/>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5" name="PoljeZBesedilom 814">
          <a:extLst>
            <a:ext uri="{FF2B5EF4-FFF2-40B4-BE49-F238E27FC236}">
              <a16:creationId xmlns:a16="http://schemas.microsoft.com/office/drawing/2014/main" id="{BE640E5B-9611-4B7C-9FF3-F914DBECCDCC}"/>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6" name="PoljeZBesedilom 815">
          <a:extLst>
            <a:ext uri="{FF2B5EF4-FFF2-40B4-BE49-F238E27FC236}">
              <a16:creationId xmlns:a16="http://schemas.microsoft.com/office/drawing/2014/main" id="{9AAEBF79-5852-4D00-A844-D957C90A943F}"/>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7" name="PoljeZBesedilom 816">
          <a:extLst>
            <a:ext uri="{FF2B5EF4-FFF2-40B4-BE49-F238E27FC236}">
              <a16:creationId xmlns:a16="http://schemas.microsoft.com/office/drawing/2014/main" id="{071FBF6A-1F27-4EC9-8D99-1AAAF5E14B6C}"/>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8" name="PoljeZBesedilom 817">
          <a:extLst>
            <a:ext uri="{FF2B5EF4-FFF2-40B4-BE49-F238E27FC236}">
              <a16:creationId xmlns:a16="http://schemas.microsoft.com/office/drawing/2014/main" id="{2D5DE84F-009E-42D0-BA9B-853A4002C482}"/>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19" name="PoljeZBesedilom 818">
          <a:extLst>
            <a:ext uri="{FF2B5EF4-FFF2-40B4-BE49-F238E27FC236}">
              <a16:creationId xmlns:a16="http://schemas.microsoft.com/office/drawing/2014/main" id="{02B783D3-88C9-4498-8DAE-2528CAB6A698}"/>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0" name="PoljeZBesedilom 819">
          <a:extLst>
            <a:ext uri="{FF2B5EF4-FFF2-40B4-BE49-F238E27FC236}">
              <a16:creationId xmlns:a16="http://schemas.microsoft.com/office/drawing/2014/main" id="{1A988927-0F65-4F9E-91B6-A4C8AE485A50}"/>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1" name="PoljeZBesedilom 820">
          <a:extLst>
            <a:ext uri="{FF2B5EF4-FFF2-40B4-BE49-F238E27FC236}">
              <a16:creationId xmlns:a16="http://schemas.microsoft.com/office/drawing/2014/main" id="{6AAA97D1-0C3F-4B1E-B34B-44C8E539C1DF}"/>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2" name="PoljeZBesedilom 821">
          <a:extLst>
            <a:ext uri="{FF2B5EF4-FFF2-40B4-BE49-F238E27FC236}">
              <a16:creationId xmlns:a16="http://schemas.microsoft.com/office/drawing/2014/main" id="{613E39EB-7886-4403-95E6-4883B23D4BE2}"/>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3" name="PoljeZBesedilom 822">
          <a:extLst>
            <a:ext uri="{FF2B5EF4-FFF2-40B4-BE49-F238E27FC236}">
              <a16:creationId xmlns:a16="http://schemas.microsoft.com/office/drawing/2014/main" id="{005B72F4-0445-40E1-9AE3-C41FB4F5B5E4}"/>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4" name="PoljeZBesedilom 823">
          <a:extLst>
            <a:ext uri="{FF2B5EF4-FFF2-40B4-BE49-F238E27FC236}">
              <a16:creationId xmlns:a16="http://schemas.microsoft.com/office/drawing/2014/main" id="{29BD3241-03B3-48B0-8534-1ED7E0F2F878}"/>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5" name="PoljeZBesedilom 824">
          <a:extLst>
            <a:ext uri="{FF2B5EF4-FFF2-40B4-BE49-F238E27FC236}">
              <a16:creationId xmlns:a16="http://schemas.microsoft.com/office/drawing/2014/main" id="{A57493A4-4D15-48FE-B3DF-900DCAF49949}"/>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6" name="PoljeZBesedilom 825">
          <a:extLst>
            <a:ext uri="{FF2B5EF4-FFF2-40B4-BE49-F238E27FC236}">
              <a16:creationId xmlns:a16="http://schemas.microsoft.com/office/drawing/2014/main" id="{CC292312-30BE-45BC-99A4-E0D9F02D99EF}"/>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7" name="PoljeZBesedilom 826">
          <a:extLst>
            <a:ext uri="{FF2B5EF4-FFF2-40B4-BE49-F238E27FC236}">
              <a16:creationId xmlns:a16="http://schemas.microsoft.com/office/drawing/2014/main" id="{D80BDED1-FFBD-4ACA-A0B5-11A43106A650}"/>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8" name="PoljeZBesedilom 827">
          <a:extLst>
            <a:ext uri="{FF2B5EF4-FFF2-40B4-BE49-F238E27FC236}">
              <a16:creationId xmlns:a16="http://schemas.microsoft.com/office/drawing/2014/main" id="{0267EC79-0162-4390-8757-AEDAC169FFFC}"/>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29" name="PoljeZBesedilom 828">
          <a:extLst>
            <a:ext uri="{FF2B5EF4-FFF2-40B4-BE49-F238E27FC236}">
              <a16:creationId xmlns:a16="http://schemas.microsoft.com/office/drawing/2014/main" id="{312ACBD9-401C-4072-8F58-58A5B2C7E874}"/>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30" name="PoljeZBesedilom 829">
          <a:extLst>
            <a:ext uri="{FF2B5EF4-FFF2-40B4-BE49-F238E27FC236}">
              <a16:creationId xmlns:a16="http://schemas.microsoft.com/office/drawing/2014/main" id="{F6B45AAB-65ED-4450-B5D5-44FF544AAE4D}"/>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31" name="PoljeZBesedilom 830">
          <a:extLst>
            <a:ext uri="{FF2B5EF4-FFF2-40B4-BE49-F238E27FC236}">
              <a16:creationId xmlns:a16="http://schemas.microsoft.com/office/drawing/2014/main" id="{4E2AD09C-14F6-4D71-A7B8-9503521BDDC1}"/>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32" name="PoljeZBesedilom 831">
          <a:extLst>
            <a:ext uri="{FF2B5EF4-FFF2-40B4-BE49-F238E27FC236}">
              <a16:creationId xmlns:a16="http://schemas.microsoft.com/office/drawing/2014/main" id="{DBD11D4A-1463-4327-9DDE-10667064E107}"/>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33" name="PoljeZBesedilom 832">
          <a:extLst>
            <a:ext uri="{FF2B5EF4-FFF2-40B4-BE49-F238E27FC236}">
              <a16:creationId xmlns:a16="http://schemas.microsoft.com/office/drawing/2014/main" id="{156990D7-25BF-4B00-8790-500AEBFEFDC2}"/>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34" name="PoljeZBesedilom 833">
          <a:extLst>
            <a:ext uri="{FF2B5EF4-FFF2-40B4-BE49-F238E27FC236}">
              <a16:creationId xmlns:a16="http://schemas.microsoft.com/office/drawing/2014/main" id="{74B5C7B0-8E58-4C35-9E59-BF60E6EDF733}"/>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35" name="PoljeZBesedilom 834">
          <a:extLst>
            <a:ext uri="{FF2B5EF4-FFF2-40B4-BE49-F238E27FC236}">
              <a16:creationId xmlns:a16="http://schemas.microsoft.com/office/drawing/2014/main" id="{D7DD0D32-6CF6-49B0-B6C9-7D0602D0B22F}"/>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36" name="PoljeZBesedilom 835">
          <a:extLst>
            <a:ext uri="{FF2B5EF4-FFF2-40B4-BE49-F238E27FC236}">
              <a16:creationId xmlns:a16="http://schemas.microsoft.com/office/drawing/2014/main" id="{1E96B41A-BEDF-435C-AFF2-0B95FE681126}"/>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37" name="PoljeZBesedilom 836">
          <a:extLst>
            <a:ext uri="{FF2B5EF4-FFF2-40B4-BE49-F238E27FC236}">
              <a16:creationId xmlns:a16="http://schemas.microsoft.com/office/drawing/2014/main" id="{52CE2EBA-1F64-41C0-8400-2077234D55BC}"/>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38" name="PoljeZBesedilom 837">
          <a:extLst>
            <a:ext uri="{FF2B5EF4-FFF2-40B4-BE49-F238E27FC236}">
              <a16:creationId xmlns:a16="http://schemas.microsoft.com/office/drawing/2014/main" id="{BA7687CC-6AC2-4E8C-9F38-701613CA0D04}"/>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39" name="PoljeZBesedilom 838">
          <a:extLst>
            <a:ext uri="{FF2B5EF4-FFF2-40B4-BE49-F238E27FC236}">
              <a16:creationId xmlns:a16="http://schemas.microsoft.com/office/drawing/2014/main" id="{6CB73ADF-0A5A-4010-9872-5DD2C7D0FF19}"/>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40" name="PoljeZBesedilom 839">
          <a:extLst>
            <a:ext uri="{FF2B5EF4-FFF2-40B4-BE49-F238E27FC236}">
              <a16:creationId xmlns:a16="http://schemas.microsoft.com/office/drawing/2014/main" id="{2C4C0557-9B3D-43E3-B038-E655CE325903}"/>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41" name="PoljeZBesedilom 840">
          <a:extLst>
            <a:ext uri="{FF2B5EF4-FFF2-40B4-BE49-F238E27FC236}">
              <a16:creationId xmlns:a16="http://schemas.microsoft.com/office/drawing/2014/main" id="{D5B6B879-8A22-4EF7-A3CF-EDF80A37E513}"/>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42" name="PoljeZBesedilom 841">
          <a:extLst>
            <a:ext uri="{FF2B5EF4-FFF2-40B4-BE49-F238E27FC236}">
              <a16:creationId xmlns:a16="http://schemas.microsoft.com/office/drawing/2014/main" id="{7A1E8493-F7F8-47F2-B8E6-DD5EEFCF7F12}"/>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43" name="PoljeZBesedilom 842">
          <a:extLst>
            <a:ext uri="{FF2B5EF4-FFF2-40B4-BE49-F238E27FC236}">
              <a16:creationId xmlns:a16="http://schemas.microsoft.com/office/drawing/2014/main" id="{CFA60F61-F420-42A4-BD24-D4032EDB7C66}"/>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44" name="PoljeZBesedilom 843">
          <a:extLst>
            <a:ext uri="{FF2B5EF4-FFF2-40B4-BE49-F238E27FC236}">
              <a16:creationId xmlns:a16="http://schemas.microsoft.com/office/drawing/2014/main" id="{688ADBAF-B589-49E8-AE68-EB9EDEFEBB5B}"/>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45" name="PoljeZBesedilom 844">
          <a:extLst>
            <a:ext uri="{FF2B5EF4-FFF2-40B4-BE49-F238E27FC236}">
              <a16:creationId xmlns:a16="http://schemas.microsoft.com/office/drawing/2014/main" id="{2F324B3E-16D3-461B-B27D-8DAAAA4A70B2}"/>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46" name="PoljeZBesedilom 845">
          <a:extLst>
            <a:ext uri="{FF2B5EF4-FFF2-40B4-BE49-F238E27FC236}">
              <a16:creationId xmlns:a16="http://schemas.microsoft.com/office/drawing/2014/main" id="{D88C5BB8-910A-4F1A-B838-B5DD688CC5D8}"/>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47" name="PoljeZBesedilom 846">
          <a:extLst>
            <a:ext uri="{FF2B5EF4-FFF2-40B4-BE49-F238E27FC236}">
              <a16:creationId xmlns:a16="http://schemas.microsoft.com/office/drawing/2014/main" id="{B49C1458-E8B1-4757-B486-631AC0F2084C}"/>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64560"/>
    <xdr:sp macro="" textlink="">
      <xdr:nvSpPr>
        <xdr:cNvPr id="848" name="PoljeZBesedilom 847">
          <a:extLst>
            <a:ext uri="{FF2B5EF4-FFF2-40B4-BE49-F238E27FC236}">
              <a16:creationId xmlns:a16="http://schemas.microsoft.com/office/drawing/2014/main" id="{59F3507A-6AC7-44DF-8B4C-E123867C5501}"/>
            </a:ext>
          </a:extLst>
        </xdr:cNvPr>
        <xdr:cNvSpPr txBox="1"/>
      </xdr:nvSpPr>
      <xdr:spPr>
        <a:xfrm>
          <a:off x="1647825" y="942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49" name="PoljeZBesedilom 848">
          <a:extLst>
            <a:ext uri="{FF2B5EF4-FFF2-40B4-BE49-F238E27FC236}">
              <a16:creationId xmlns:a16="http://schemas.microsoft.com/office/drawing/2014/main" id="{FBC97A6F-BF6A-4AA1-BF08-A06CA3B501A2}"/>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0" name="PoljeZBesedilom 849">
          <a:extLst>
            <a:ext uri="{FF2B5EF4-FFF2-40B4-BE49-F238E27FC236}">
              <a16:creationId xmlns:a16="http://schemas.microsoft.com/office/drawing/2014/main" id="{D40FE55E-BFBC-4B80-8AD2-FE64E4223E15}"/>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1" name="PoljeZBesedilom 850">
          <a:extLst>
            <a:ext uri="{FF2B5EF4-FFF2-40B4-BE49-F238E27FC236}">
              <a16:creationId xmlns:a16="http://schemas.microsoft.com/office/drawing/2014/main" id="{DB8B1E69-8303-40DD-8B9A-1C2B1A7A6966}"/>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2" name="PoljeZBesedilom 851">
          <a:extLst>
            <a:ext uri="{FF2B5EF4-FFF2-40B4-BE49-F238E27FC236}">
              <a16:creationId xmlns:a16="http://schemas.microsoft.com/office/drawing/2014/main" id="{D099B8F9-9872-4885-869C-0C4AA522F3D3}"/>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3" name="PoljeZBesedilom 852">
          <a:extLst>
            <a:ext uri="{FF2B5EF4-FFF2-40B4-BE49-F238E27FC236}">
              <a16:creationId xmlns:a16="http://schemas.microsoft.com/office/drawing/2014/main" id="{1CBF0012-2F63-407D-9CBF-D49E70B5F7CA}"/>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4" name="PoljeZBesedilom 853">
          <a:extLst>
            <a:ext uri="{FF2B5EF4-FFF2-40B4-BE49-F238E27FC236}">
              <a16:creationId xmlns:a16="http://schemas.microsoft.com/office/drawing/2014/main" id="{E14E43C2-EF52-445F-BAA6-0C9568E310CE}"/>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5" name="PoljeZBesedilom 854">
          <a:extLst>
            <a:ext uri="{FF2B5EF4-FFF2-40B4-BE49-F238E27FC236}">
              <a16:creationId xmlns:a16="http://schemas.microsoft.com/office/drawing/2014/main" id="{709A4404-5293-44EF-93EB-E08669577D1C}"/>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6" name="PoljeZBesedilom 855">
          <a:extLst>
            <a:ext uri="{FF2B5EF4-FFF2-40B4-BE49-F238E27FC236}">
              <a16:creationId xmlns:a16="http://schemas.microsoft.com/office/drawing/2014/main" id="{45E3811A-9D85-47A9-B5FF-A102C58F653C}"/>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7" name="PoljeZBesedilom 856">
          <a:extLst>
            <a:ext uri="{FF2B5EF4-FFF2-40B4-BE49-F238E27FC236}">
              <a16:creationId xmlns:a16="http://schemas.microsoft.com/office/drawing/2014/main" id="{A8CAFC81-33E3-4014-BFCF-89DC2BD51E08}"/>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8" name="PoljeZBesedilom 857">
          <a:extLst>
            <a:ext uri="{FF2B5EF4-FFF2-40B4-BE49-F238E27FC236}">
              <a16:creationId xmlns:a16="http://schemas.microsoft.com/office/drawing/2014/main" id="{2450F1A1-159F-4373-BABB-87D50550B970}"/>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59" name="PoljeZBesedilom 858">
          <a:extLst>
            <a:ext uri="{FF2B5EF4-FFF2-40B4-BE49-F238E27FC236}">
              <a16:creationId xmlns:a16="http://schemas.microsoft.com/office/drawing/2014/main" id="{5D80EA0B-2580-41AB-8E67-DD84FC2B6489}"/>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60" name="PoljeZBesedilom 859">
          <a:extLst>
            <a:ext uri="{FF2B5EF4-FFF2-40B4-BE49-F238E27FC236}">
              <a16:creationId xmlns:a16="http://schemas.microsoft.com/office/drawing/2014/main" id="{30ABA041-239B-4327-8FD6-8C40C0CDA564}"/>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64560"/>
    <xdr:sp macro="" textlink="">
      <xdr:nvSpPr>
        <xdr:cNvPr id="861" name="PoljeZBesedilom 860">
          <a:extLst>
            <a:ext uri="{FF2B5EF4-FFF2-40B4-BE49-F238E27FC236}">
              <a16:creationId xmlns:a16="http://schemas.microsoft.com/office/drawing/2014/main" id="{47A1CA23-9A29-43DD-B21C-3A4E2D5829B5}"/>
            </a:ext>
          </a:extLst>
        </xdr:cNvPr>
        <xdr:cNvSpPr txBox="1"/>
      </xdr:nvSpPr>
      <xdr:spPr>
        <a:xfrm>
          <a:off x="1647825" y="978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62" name="PoljeZBesedilom 861">
          <a:extLst>
            <a:ext uri="{FF2B5EF4-FFF2-40B4-BE49-F238E27FC236}">
              <a16:creationId xmlns:a16="http://schemas.microsoft.com/office/drawing/2014/main" id="{12F52EFA-078B-4404-8660-2166B603C615}"/>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63" name="PoljeZBesedilom 862">
          <a:extLst>
            <a:ext uri="{FF2B5EF4-FFF2-40B4-BE49-F238E27FC236}">
              <a16:creationId xmlns:a16="http://schemas.microsoft.com/office/drawing/2014/main" id="{1CA6D086-1535-4736-83C8-DE352FA4687A}"/>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64" name="PoljeZBesedilom 863">
          <a:extLst>
            <a:ext uri="{FF2B5EF4-FFF2-40B4-BE49-F238E27FC236}">
              <a16:creationId xmlns:a16="http://schemas.microsoft.com/office/drawing/2014/main" id="{2B65D000-DD09-4802-8F6B-AA0E4983F110}"/>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65" name="PoljeZBesedilom 864">
          <a:extLst>
            <a:ext uri="{FF2B5EF4-FFF2-40B4-BE49-F238E27FC236}">
              <a16:creationId xmlns:a16="http://schemas.microsoft.com/office/drawing/2014/main" id="{BF6ECEDA-DB9B-4177-B257-93248990FC83}"/>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66" name="PoljeZBesedilom 865">
          <a:extLst>
            <a:ext uri="{FF2B5EF4-FFF2-40B4-BE49-F238E27FC236}">
              <a16:creationId xmlns:a16="http://schemas.microsoft.com/office/drawing/2014/main" id="{807FD0D3-327A-4E87-818E-6595753E4E37}"/>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67" name="PoljeZBesedilom 866">
          <a:extLst>
            <a:ext uri="{FF2B5EF4-FFF2-40B4-BE49-F238E27FC236}">
              <a16:creationId xmlns:a16="http://schemas.microsoft.com/office/drawing/2014/main" id="{3B912546-4FAA-40C3-95EC-AA7BDB353EC9}"/>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68" name="PoljeZBesedilom 867">
          <a:extLst>
            <a:ext uri="{FF2B5EF4-FFF2-40B4-BE49-F238E27FC236}">
              <a16:creationId xmlns:a16="http://schemas.microsoft.com/office/drawing/2014/main" id="{CE326D5A-D8EE-4CA9-ABF4-59A9331EC37E}"/>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69" name="PoljeZBesedilom 868">
          <a:extLst>
            <a:ext uri="{FF2B5EF4-FFF2-40B4-BE49-F238E27FC236}">
              <a16:creationId xmlns:a16="http://schemas.microsoft.com/office/drawing/2014/main" id="{D2D017F8-E339-46A2-BFF1-F263EFB2949D}"/>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70" name="PoljeZBesedilom 869">
          <a:extLst>
            <a:ext uri="{FF2B5EF4-FFF2-40B4-BE49-F238E27FC236}">
              <a16:creationId xmlns:a16="http://schemas.microsoft.com/office/drawing/2014/main" id="{2C580077-6500-4833-9388-56BBAF0773BB}"/>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71" name="PoljeZBesedilom 870">
          <a:extLst>
            <a:ext uri="{FF2B5EF4-FFF2-40B4-BE49-F238E27FC236}">
              <a16:creationId xmlns:a16="http://schemas.microsoft.com/office/drawing/2014/main" id="{E574E852-FF3E-479D-A98A-026E1929E56C}"/>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190</xdr:row>
      <xdr:rowOff>0</xdr:rowOff>
    </xdr:from>
    <xdr:ext cx="184731" cy="264560"/>
    <xdr:sp macro="" textlink="">
      <xdr:nvSpPr>
        <xdr:cNvPr id="872" name="PoljeZBesedilom 871">
          <a:extLst>
            <a:ext uri="{FF2B5EF4-FFF2-40B4-BE49-F238E27FC236}">
              <a16:creationId xmlns:a16="http://schemas.microsoft.com/office/drawing/2014/main" id="{C437D34F-F91C-46C6-A3DC-224E82334ADA}"/>
            </a:ext>
          </a:extLst>
        </xdr:cNvPr>
        <xdr:cNvSpPr txBox="1"/>
      </xdr:nvSpPr>
      <xdr:spPr>
        <a:xfrm>
          <a:off x="1647825" y="92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73" name="PoljeZBesedilom 872">
          <a:extLst>
            <a:ext uri="{FF2B5EF4-FFF2-40B4-BE49-F238E27FC236}">
              <a16:creationId xmlns:a16="http://schemas.microsoft.com/office/drawing/2014/main" id="{822442CD-FBE4-45CD-9782-C90B2F8998E3}"/>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74" name="PoljeZBesedilom 873">
          <a:extLst>
            <a:ext uri="{FF2B5EF4-FFF2-40B4-BE49-F238E27FC236}">
              <a16:creationId xmlns:a16="http://schemas.microsoft.com/office/drawing/2014/main" id="{0A5E4723-DFF8-46BD-8209-5661175F5E02}"/>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75" name="PoljeZBesedilom 874">
          <a:extLst>
            <a:ext uri="{FF2B5EF4-FFF2-40B4-BE49-F238E27FC236}">
              <a16:creationId xmlns:a16="http://schemas.microsoft.com/office/drawing/2014/main" id="{6BCED689-1930-47A7-BA83-DB09556BB862}"/>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76" name="PoljeZBesedilom 875">
          <a:extLst>
            <a:ext uri="{FF2B5EF4-FFF2-40B4-BE49-F238E27FC236}">
              <a16:creationId xmlns:a16="http://schemas.microsoft.com/office/drawing/2014/main" id="{2A9992DA-7771-4F6D-B130-A3E11718859F}"/>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77" name="PoljeZBesedilom 876">
          <a:extLst>
            <a:ext uri="{FF2B5EF4-FFF2-40B4-BE49-F238E27FC236}">
              <a16:creationId xmlns:a16="http://schemas.microsoft.com/office/drawing/2014/main" id="{C2D52076-C105-4334-A258-C13D51367BFE}"/>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78" name="PoljeZBesedilom 877">
          <a:extLst>
            <a:ext uri="{FF2B5EF4-FFF2-40B4-BE49-F238E27FC236}">
              <a16:creationId xmlns:a16="http://schemas.microsoft.com/office/drawing/2014/main" id="{A8146495-B04F-45A9-B455-79F1E678D410}"/>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79" name="PoljeZBesedilom 878">
          <a:extLst>
            <a:ext uri="{FF2B5EF4-FFF2-40B4-BE49-F238E27FC236}">
              <a16:creationId xmlns:a16="http://schemas.microsoft.com/office/drawing/2014/main" id="{79A6916F-CF87-4855-9AE9-61BF2C22228E}"/>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0" name="PoljeZBesedilom 879">
          <a:extLst>
            <a:ext uri="{FF2B5EF4-FFF2-40B4-BE49-F238E27FC236}">
              <a16:creationId xmlns:a16="http://schemas.microsoft.com/office/drawing/2014/main" id="{95CD6FB1-028F-4F66-A0A2-1D4F594DF3E1}"/>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1" name="PoljeZBesedilom 880">
          <a:extLst>
            <a:ext uri="{FF2B5EF4-FFF2-40B4-BE49-F238E27FC236}">
              <a16:creationId xmlns:a16="http://schemas.microsoft.com/office/drawing/2014/main" id="{7AD223A8-6B20-4BEE-A4A4-99026A718ACD}"/>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2" name="PoljeZBesedilom 881">
          <a:extLst>
            <a:ext uri="{FF2B5EF4-FFF2-40B4-BE49-F238E27FC236}">
              <a16:creationId xmlns:a16="http://schemas.microsoft.com/office/drawing/2014/main" id="{69471B1C-5F4A-47E1-93E2-0E7751D843C7}"/>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3" name="PoljeZBesedilom 882">
          <a:extLst>
            <a:ext uri="{FF2B5EF4-FFF2-40B4-BE49-F238E27FC236}">
              <a16:creationId xmlns:a16="http://schemas.microsoft.com/office/drawing/2014/main" id="{071DAF93-5059-4649-BAC6-5203617D1D1E}"/>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4" name="PoljeZBesedilom 883">
          <a:extLst>
            <a:ext uri="{FF2B5EF4-FFF2-40B4-BE49-F238E27FC236}">
              <a16:creationId xmlns:a16="http://schemas.microsoft.com/office/drawing/2014/main" id="{5F52E4B7-5A4F-41BE-B5FC-9E2286472D5B}"/>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5" name="PoljeZBesedilom 884">
          <a:extLst>
            <a:ext uri="{FF2B5EF4-FFF2-40B4-BE49-F238E27FC236}">
              <a16:creationId xmlns:a16="http://schemas.microsoft.com/office/drawing/2014/main" id="{66569A3B-EAAE-4FAB-B9BA-B74B56C071E1}"/>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6" name="PoljeZBesedilom 885">
          <a:extLst>
            <a:ext uri="{FF2B5EF4-FFF2-40B4-BE49-F238E27FC236}">
              <a16:creationId xmlns:a16="http://schemas.microsoft.com/office/drawing/2014/main" id="{DC650B94-6275-4286-AB07-79E7FFAF5730}"/>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7" name="PoljeZBesedilom 886">
          <a:extLst>
            <a:ext uri="{FF2B5EF4-FFF2-40B4-BE49-F238E27FC236}">
              <a16:creationId xmlns:a16="http://schemas.microsoft.com/office/drawing/2014/main" id="{FC3476D5-F374-446A-85CF-DBBE50EB88CB}"/>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8" name="PoljeZBesedilom 887">
          <a:extLst>
            <a:ext uri="{FF2B5EF4-FFF2-40B4-BE49-F238E27FC236}">
              <a16:creationId xmlns:a16="http://schemas.microsoft.com/office/drawing/2014/main" id="{3484E605-6176-4BAE-A745-F36EA1DEE557}"/>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89" name="PoljeZBesedilom 888">
          <a:extLst>
            <a:ext uri="{FF2B5EF4-FFF2-40B4-BE49-F238E27FC236}">
              <a16:creationId xmlns:a16="http://schemas.microsoft.com/office/drawing/2014/main" id="{6A2C7F4A-C02D-48A0-9DE0-B5CA2FB96B72}"/>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0" name="PoljeZBesedilom 889">
          <a:extLst>
            <a:ext uri="{FF2B5EF4-FFF2-40B4-BE49-F238E27FC236}">
              <a16:creationId xmlns:a16="http://schemas.microsoft.com/office/drawing/2014/main" id="{E4FDA51A-DCA9-4F67-9C66-753D41167516}"/>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1" name="PoljeZBesedilom 890">
          <a:extLst>
            <a:ext uri="{FF2B5EF4-FFF2-40B4-BE49-F238E27FC236}">
              <a16:creationId xmlns:a16="http://schemas.microsoft.com/office/drawing/2014/main" id="{5B13CF4F-DE9E-4E65-90CD-ECA2E93FDA56}"/>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2" name="PoljeZBesedilom 891">
          <a:extLst>
            <a:ext uri="{FF2B5EF4-FFF2-40B4-BE49-F238E27FC236}">
              <a16:creationId xmlns:a16="http://schemas.microsoft.com/office/drawing/2014/main" id="{0C8E9D48-5696-440E-B5DF-BC01B7AE6A18}"/>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3" name="PoljeZBesedilom 892">
          <a:extLst>
            <a:ext uri="{FF2B5EF4-FFF2-40B4-BE49-F238E27FC236}">
              <a16:creationId xmlns:a16="http://schemas.microsoft.com/office/drawing/2014/main" id="{D8B9285F-D931-406B-9499-1106A9DDA9B8}"/>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4" name="PoljeZBesedilom 893">
          <a:extLst>
            <a:ext uri="{FF2B5EF4-FFF2-40B4-BE49-F238E27FC236}">
              <a16:creationId xmlns:a16="http://schemas.microsoft.com/office/drawing/2014/main" id="{49B8EC78-0C32-4F74-98D3-97C075057E3C}"/>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5" name="PoljeZBesedilom 894">
          <a:extLst>
            <a:ext uri="{FF2B5EF4-FFF2-40B4-BE49-F238E27FC236}">
              <a16:creationId xmlns:a16="http://schemas.microsoft.com/office/drawing/2014/main" id="{DFB5C4B8-DECB-4169-A00E-DFF28207E5C4}"/>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6" name="PoljeZBesedilom 895">
          <a:extLst>
            <a:ext uri="{FF2B5EF4-FFF2-40B4-BE49-F238E27FC236}">
              <a16:creationId xmlns:a16="http://schemas.microsoft.com/office/drawing/2014/main" id="{F5A749D0-3EFC-4A65-9EA7-545284F922FD}"/>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7" name="PoljeZBesedilom 896">
          <a:extLst>
            <a:ext uri="{FF2B5EF4-FFF2-40B4-BE49-F238E27FC236}">
              <a16:creationId xmlns:a16="http://schemas.microsoft.com/office/drawing/2014/main" id="{389282EA-7B5B-4769-B33D-CCB5F6DBE291}"/>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8" name="PoljeZBesedilom 897">
          <a:extLst>
            <a:ext uri="{FF2B5EF4-FFF2-40B4-BE49-F238E27FC236}">
              <a16:creationId xmlns:a16="http://schemas.microsoft.com/office/drawing/2014/main" id="{F68051D7-BB68-4369-BEE3-61A6C8799B4D}"/>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899" name="PoljeZBesedilom 898">
          <a:extLst>
            <a:ext uri="{FF2B5EF4-FFF2-40B4-BE49-F238E27FC236}">
              <a16:creationId xmlns:a16="http://schemas.microsoft.com/office/drawing/2014/main" id="{0C6D6B95-DA55-456C-9C5A-F1822875D5D9}"/>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900" name="PoljeZBesedilom 899">
          <a:extLst>
            <a:ext uri="{FF2B5EF4-FFF2-40B4-BE49-F238E27FC236}">
              <a16:creationId xmlns:a16="http://schemas.microsoft.com/office/drawing/2014/main" id="{2C34F873-1F84-4ED2-BBD2-2692DF101DEF}"/>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901" name="PoljeZBesedilom 900">
          <a:extLst>
            <a:ext uri="{FF2B5EF4-FFF2-40B4-BE49-F238E27FC236}">
              <a16:creationId xmlns:a16="http://schemas.microsoft.com/office/drawing/2014/main" id="{9F3525EC-5D69-4E80-83A3-EFC9DDD10A59}"/>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902" name="PoljeZBesedilom 901">
          <a:extLst>
            <a:ext uri="{FF2B5EF4-FFF2-40B4-BE49-F238E27FC236}">
              <a16:creationId xmlns:a16="http://schemas.microsoft.com/office/drawing/2014/main" id="{005CE2FA-3A83-4060-9182-5280AC73A251}"/>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903" name="PoljeZBesedilom 902">
          <a:extLst>
            <a:ext uri="{FF2B5EF4-FFF2-40B4-BE49-F238E27FC236}">
              <a16:creationId xmlns:a16="http://schemas.microsoft.com/office/drawing/2014/main" id="{200630DE-239E-4323-A880-49BE2755867B}"/>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904" name="PoljeZBesedilom 903">
          <a:extLst>
            <a:ext uri="{FF2B5EF4-FFF2-40B4-BE49-F238E27FC236}">
              <a16:creationId xmlns:a16="http://schemas.microsoft.com/office/drawing/2014/main" id="{BD3498D2-1FF3-417B-8A0C-4AD5BE9963E3}"/>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905" name="PoljeZBesedilom 904">
          <a:extLst>
            <a:ext uri="{FF2B5EF4-FFF2-40B4-BE49-F238E27FC236}">
              <a16:creationId xmlns:a16="http://schemas.microsoft.com/office/drawing/2014/main" id="{53BC023A-858B-49D6-BD94-CC336D3C2005}"/>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906" name="PoljeZBesedilom 905">
          <a:extLst>
            <a:ext uri="{FF2B5EF4-FFF2-40B4-BE49-F238E27FC236}">
              <a16:creationId xmlns:a16="http://schemas.microsoft.com/office/drawing/2014/main" id="{0DA77FC9-1AB8-4FE2-A7FA-B6C9EEED60A2}"/>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907" name="PoljeZBesedilom 906">
          <a:extLst>
            <a:ext uri="{FF2B5EF4-FFF2-40B4-BE49-F238E27FC236}">
              <a16:creationId xmlns:a16="http://schemas.microsoft.com/office/drawing/2014/main" id="{320B1F5E-5892-44BF-A8DF-7B02F8F42761}"/>
            </a:ext>
          </a:extLst>
        </xdr:cNvPr>
        <xdr:cNvSpPr txBox="1"/>
      </xdr:nvSpPr>
      <xdr:spPr>
        <a:xfrm>
          <a:off x="1647825" y="1030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08" name="PoljeZBesedilom 907">
          <a:extLst>
            <a:ext uri="{FF2B5EF4-FFF2-40B4-BE49-F238E27FC236}">
              <a16:creationId xmlns:a16="http://schemas.microsoft.com/office/drawing/2014/main" id="{9555331A-0CD9-41C7-8D94-DF23F1751CF6}"/>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09" name="PoljeZBesedilom 908">
          <a:extLst>
            <a:ext uri="{FF2B5EF4-FFF2-40B4-BE49-F238E27FC236}">
              <a16:creationId xmlns:a16="http://schemas.microsoft.com/office/drawing/2014/main" id="{6B169F0B-4326-4731-8402-4BC230B2B1DA}"/>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0" name="PoljeZBesedilom 909">
          <a:extLst>
            <a:ext uri="{FF2B5EF4-FFF2-40B4-BE49-F238E27FC236}">
              <a16:creationId xmlns:a16="http://schemas.microsoft.com/office/drawing/2014/main" id="{3946B88D-3310-40C3-9091-13495CE481A6}"/>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1" name="PoljeZBesedilom 910">
          <a:extLst>
            <a:ext uri="{FF2B5EF4-FFF2-40B4-BE49-F238E27FC236}">
              <a16:creationId xmlns:a16="http://schemas.microsoft.com/office/drawing/2014/main" id="{146781BF-2D11-406B-BCB4-8A10C0702564}"/>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2" name="PoljeZBesedilom 911">
          <a:extLst>
            <a:ext uri="{FF2B5EF4-FFF2-40B4-BE49-F238E27FC236}">
              <a16:creationId xmlns:a16="http://schemas.microsoft.com/office/drawing/2014/main" id="{D4DA7A41-2387-4144-8F9A-4BB0A3FFBB1F}"/>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3" name="PoljeZBesedilom 912">
          <a:extLst>
            <a:ext uri="{FF2B5EF4-FFF2-40B4-BE49-F238E27FC236}">
              <a16:creationId xmlns:a16="http://schemas.microsoft.com/office/drawing/2014/main" id="{9CB31840-A22D-4CA4-80A3-5BC0DBA8B362}"/>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4" name="PoljeZBesedilom 913">
          <a:extLst>
            <a:ext uri="{FF2B5EF4-FFF2-40B4-BE49-F238E27FC236}">
              <a16:creationId xmlns:a16="http://schemas.microsoft.com/office/drawing/2014/main" id="{4DCFC432-B91D-424E-9A26-A81963C34DF5}"/>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5" name="PoljeZBesedilom 914">
          <a:extLst>
            <a:ext uri="{FF2B5EF4-FFF2-40B4-BE49-F238E27FC236}">
              <a16:creationId xmlns:a16="http://schemas.microsoft.com/office/drawing/2014/main" id="{9DA89930-05CB-4607-A6C8-77F8F51CA712}"/>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6" name="PoljeZBesedilom 915">
          <a:extLst>
            <a:ext uri="{FF2B5EF4-FFF2-40B4-BE49-F238E27FC236}">
              <a16:creationId xmlns:a16="http://schemas.microsoft.com/office/drawing/2014/main" id="{29B0A9BB-6A9B-4348-BA87-632B7C8608B8}"/>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7" name="PoljeZBesedilom 916">
          <a:extLst>
            <a:ext uri="{FF2B5EF4-FFF2-40B4-BE49-F238E27FC236}">
              <a16:creationId xmlns:a16="http://schemas.microsoft.com/office/drawing/2014/main" id="{9FC4BCB8-E9DE-4548-800F-49DFDEBB6A08}"/>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8" name="PoljeZBesedilom 917">
          <a:extLst>
            <a:ext uri="{FF2B5EF4-FFF2-40B4-BE49-F238E27FC236}">
              <a16:creationId xmlns:a16="http://schemas.microsoft.com/office/drawing/2014/main" id="{F8CFB852-5076-423F-AC58-C324F09E31FB}"/>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19" name="PoljeZBesedilom 918">
          <a:extLst>
            <a:ext uri="{FF2B5EF4-FFF2-40B4-BE49-F238E27FC236}">
              <a16:creationId xmlns:a16="http://schemas.microsoft.com/office/drawing/2014/main" id="{A9A79794-09EE-4ABB-8D23-DD0BE233B2FE}"/>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0" name="PoljeZBesedilom 919">
          <a:extLst>
            <a:ext uri="{FF2B5EF4-FFF2-40B4-BE49-F238E27FC236}">
              <a16:creationId xmlns:a16="http://schemas.microsoft.com/office/drawing/2014/main" id="{1EDF0726-BFAE-476D-A7B5-4E6AABF42BC3}"/>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1" name="PoljeZBesedilom 920">
          <a:extLst>
            <a:ext uri="{FF2B5EF4-FFF2-40B4-BE49-F238E27FC236}">
              <a16:creationId xmlns:a16="http://schemas.microsoft.com/office/drawing/2014/main" id="{D69AD699-2066-430B-9463-4FACC9DE457B}"/>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2" name="PoljeZBesedilom 921">
          <a:extLst>
            <a:ext uri="{FF2B5EF4-FFF2-40B4-BE49-F238E27FC236}">
              <a16:creationId xmlns:a16="http://schemas.microsoft.com/office/drawing/2014/main" id="{50183636-4EEC-497B-BDE2-41E51E7168DA}"/>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3" name="PoljeZBesedilom 922">
          <a:extLst>
            <a:ext uri="{FF2B5EF4-FFF2-40B4-BE49-F238E27FC236}">
              <a16:creationId xmlns:a16="http://schemas.microsoft.com/office/drawing/2014/main" id="{A28B8521-C68D-4178-A63C-CD5B72F4ABDC}"/>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4" name="PoljeZBesedilom 923">
          <a:extLst>
            <a:ext uri="{FF2B5EF4-FFF2-40B4-BE49-F238E27FC236}">
              <a16:creationId xmlns:a16="http://schemas.microsoft.com/office/drawing/2014/main" id="{79C34510-0B5A-4AD4-BD02-8269AD2EC3B5}"/>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5" name="PoljeZBesedilom 924">
          <a:extLst>
            <a:ext uri="{FF2B5EF4-FFF2-40B4-BE49-F238E27FC236}">
              <a16:creationId xmlns:a16="http://schemas.microsoft.com/office/drawing/2014/main" id="{791794F1-EC8B-4310-BE1C-EED3D5498B60}"/>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6" name="PoljeZBesedilom 925">
          <a:extLst>
            <a:ext uri="{FF2B5EF4-FFF2-40B4-BE49-F238E27FC236}">
              <a16:creationId xmlns:a16="http://schemas.microsoft.com/office/drawing/2014/main" id="{3D26C5F1-B50C-48F0-85EF-1DBCAB7905C5}"/>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7" name="PoljeZBesedilom 926">
          <a:extLst>
            <a:ext uri="{FF2B5EF4-FFF2-40B4-BE49-F238E27FC236}">
              <a16:creationId xmlns:a16="http://schemas.microsoft.com/office/drawing/2014/main" id="{0A01B0A0-E739-4B04-A307-7392E5086D38}"/>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8" name="PoljeZBesedilom 927">
          <a:extLst>
            <a:ext uri="{FF2B5EF4-FFF2-40B4-BE49-F238E27FC236}">
              <a16:creationId xmlns:a16="http://schemas.microsoft.com/office/drawing/2014/main" id="{E3531415-8B77-4412-B886-84B9F15710C1}"/>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29" name="PoljeZBesedilom 928">
          <a:extLst>
            <a:ext uri="{FF2B5EF4-FFF2-40B4-BE49-F238E27FC236}">
              <a16:creationId xmlns:a16="http://schemas.microsoft.com/office/drawing/2014/main" id="{63AF8957-5646-4D75-BE37-D71E38745DB5}"/>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0" name="PoljeZBesedilom 929">
          <a:extLst>
            <a:ext uri="{FF2B5EF4-FFF2-40B4-BE49-F238E27FC236}">
              <a16:creationId xmlns:a16="http://schemas.microsoft.com/office/drawing/2014/main" id="{3DB85A31-46FC-49C4-B172-E3320BF7E4A8}"/>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1" name="PoljeZBesedilom 930">
          <a:extLst>
            <a:ext uri="{FF2B5EF4-FFF2-40B4-BE49-F238E27FC236}">
              <a16:creationId xmlns:a16="http://schemas.microsoft.com/office/drawing/2014/main" id="{81B87A30-CEFA-42B4-90BC-A8182977F090}"/>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2" name="PoljeZBesedilom 931">
          <a:extLst>
            <a:ext uri="{FF2B5EF4-FFF2-40B4-BE49-F238E27FC236}">
              <a16:creationId xmlns:a16="http://schemas.microsoft.com/office/drawing/2014/main" id="{B8AA5243-E0F1-4B5E-B8F3-446CE43119EE}"/>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3" name="PoljeZBesedilom 932">
          <a:extLst>
            <a:ext uri="{FF2B5EF4-FFF2-40B4-BE49-F238E27FC236}">
              <a16:creationId xmlns:a16="http://schemas.microsoft.com/office/drawing/2014/main" id="{CF4D631D-C684-48FD-96DF-5CCC03CA7FAC}"/>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4" name="PoljeZBesedilom 933">
          <a:extLst>
            <a:ext uri="{FF2B5EF4-FFF2-40B4-BE49-F238E27FC236}">
              <a16:creationId xmlns:a16="http://schemas.microsoft.com/office/drawing/2014/main" id="{6C90CACF-2C5A-4A69-B3AD-7F30E17969FD}"/>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5" name="PoljeZBesedilom 934">
          <a:extLst>
            <a:ext uri="{FF2B5EF4-FFF2-40B4-BE49-F238E27FC236}">
              <a16:creationId xmlns:a16="http://schemas.microsoft.com/office/drawing/2014/main" id="{67977901-69AF-4785-BBD8-5AA5DB696481}"/>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6" name="PoljeZBesedilom 935">
          <a:extLst>
            <a:ext uri="{FF2B5EF4-FFF2-40B4-BE49-F238E27FC236}">
              <a16:creationId xmlns:a16="http://schemas.microsoft.com/office/drawing/2014/main" id="{DA0D0B53-A5F4-460B-9DAF-FDB50FB639F8}"/>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7" name="PoljeZBesedilom 936">
          <a:extLst>
            <a:ext uri="{FF2B5EF4-FFF2-40B4-BE49-F238E27FC236}">
              <a16:creationId xmlns:a16="http://schemas.microsoft.com/office/drawing/2014/main" id="{E71E51BC-B0D2-4337-B9D1-54D221BE3F60}"/>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8" name="PoljeZBesedilom 937">
          <a:extLst>
            <a:ext uri="{FF2B5EF4-FFF2-40B4-BE49-F238E27FC236}">
              <a16:creationId xmlns:a16="http://schemas.microsoft.com/office/drawing/2014/main" id="{7E5C71EA-340A-4D42-BF04-5FE3FF4D6F45}"/>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39" name="PoljeZBesedilom 938">
          <a:extLst>
            <a:ext uri="{FF2B5EF4-FFF2-40B4-BE49-F238E27FC236}">
              <a16:creationId xmlns:a16="http://schemas.microsoft.com/office/drawing/2014/main" id="{1289A880-F4FD-45C4-BC9F-BC9E196AEB91}"/>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40" name="PoljeZBesedilom 939">
          <a:extLst>
            <a:ext uri="{FF2B5EF4-FFF2-40B4-BE49-F238E27FC236}">
              <a16:creationId xmlns:a16="http://schemas.microsoft.com/office/drawing/2014/main" id="{39031038-6AF6-471E-B0B7-BDE69E27B0B9}"/>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41" name="PoljeZBesedilom 940">
          <a:extLst>
            <a:ext uri="{FF2B5EF4-FFF2-40B4-BE49-F238E27FC236}">
              <a16:creationId xmlns:a16="http://schemas.microsoft.com/office/drawing/2014/main" id="{FEC0ECBB-302E-4A20-9316-411972F10752}"/>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942" name="PoljeZBesedilom 941">
          <a:extLst>
            <a:ext uri="{FF2B5EF4-FFF2-40B4-BE49-F238E27FC236}">
              <a16:creationId xmlns:a16="http://schemas.microsoft.com/office/drawing/2014/main" id="{492AFC7C-6E73-4BF1-8CC3-372708EB4049}"/>
            </a:ext>
          </a:extLst>
        </xdr:cNvPr>
        <xdr:cNvSpPr txBox="1"/>
      </xdr:nvSpPr>
      <xdr:spPr>
        <a:xfrm>
          <a:off x="1647825" y="8355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64560"/>
    <xdr:sp macro="" textlink="">
      <xdr:nvSpPr>
        <xdr:cNvPr id="943" name="PoljeZBesedilom 942">
          <a:extLst>
            <a:ext uri="{FF2B5EF4-FFF2-40B4-BE49-F238E27FC236}">
              <a16:creationId xmlns:a16="http://schemas.microsoft.com/office/drawing/2014/main" id="{7BC295C2-8C07-4B82-8C6E-2B27FB8A08F1}"/>
            </a:ext>
          </a:extLst>
        </xdr:cNvPr>
        <xdr:cNvSpPr txBox="1"/>
      </xdr:nvSpPr>
      <xdr:spPr>
        <a:xfrm>
          <a:off x="1647825" y="7254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64560"/>
    <xdr:sp macro="" textlink="">
      <xdr:nvSpPr>
        <xdr:cNvPr id="944" name="PoljeZBesedilom 943">
          <a:extLst>
            <a:ext uri="{FF2B5EF4-FFF2-40B4-BE49-F238E27FC236}">
              <a16:creationId xmlns:a16="http://schemas.microsoft.com/office/drawing/2014/main" id="{AA24B55A-40F7-437E-9FAE-9DCB0A47D38C}"/>
            </a:ext>
          </a:extLst>
        </xdr:cNvPr>
        <xdr:cNvSpPr txBox="1"/>
      </xdr:nvSpPr>
      <xdr:spPr>
        <a:xfrm>
          <a:off x="1647825" y="7254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64560"/>
    <xdr:sp macro="" textlink="">
      <xdr:nvSpPr>
        <xdr:cNvPr id="945" name="PoljeZBesedilom 944">
          <a:extLst>
            <a:ext uri="{FF2B5EF4-FFF2-40B4-BE49-F238E27FC236}">
              <a16:creationId xmlns:a16="http://schemas.microsoft.com/office/drawing/2014/main" id="{E4D10A76-0F0B-45C8-83BD-583EF6A19CC4}"/>
            </a:ext>
          </a:extLst>
        </xdr:cNvPr>
        <xdr:cNvSpPr txBox="1"/>
      </xdr:nvSpPr>
      <xdr:spPr>
        <a:xfrm>
          <a:off x="16478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64560"/>
    <xdr:sp macro="" textlink="">
      <xdr:nvSpPr>
        <xdr:cNvPr id="946" name="PoljeZBesedilom 945">
          <a:extLst>
            <a:ext uri="{FF2B5EF4-FFF2-40B4-BE49-F238E27FC236}">
              <a16:creationId xmlns:a16="http://schemas.microsoft.com/office/drawing/2014/main" id="{5A7E02CC-D16A-4B7F-B223-4CA476BBDD56}"/>
            </a:ext>
          </a:extLst>
        </xdr:cNvPr>
        <xdr:cNvSpPr txBox="1"/>
      </xdr:nvSpPr>
      <xdr:spPr>
        <a:xfrm>
          <a:off x="16478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64560"/>
    <xdr:sp macro="" textlink="">
      <xdr:nvSpPr>
        <xdr:cNvPr id="947" name="PoljeZBesedilom 946">
          <a:extLst>
            <a:ext uri="{FF2B5EF4-FFF2-40B4-BE49-F238E27FC236}">
              <a16:creationId xmlns:a16="http://schemas.microsoft.com/office/drawing/2014/main" id="{A87B8D90-BC1E-4BD7-B2C2-813857C43F0D}"/>
            </a:ext>
          </a:extLst>
        </xdr:cNvPr>
        <xdr:cNvSpPr txBox="1"/>
      </xdr:nvSpPr>
      <xdr:spPr>
        <a:xfrm>
          <a:off x="16478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64560"/>
    <xdr:sp macro="" textlink="">
      <xdr:nvSpPr>
        <xdr:cNvPr id="948" name="PoljeZBesedilom 947">
          <a:extLst>
            <a:ext uri="{FF2B5EF4-FFF2-40B4-BE49-F238E27FC236}">
              <a16:creationId xmlns:a16="http://schemas.microsoft.com/office/drawing/2014/main" id="{351583FA-DE57-4548-9167-F917C9F71B7E}"/>
            </a:ext>
          </a:extLst>
        </xdr:cNvPr>
        <xdr:cNvSpPr txBox="1"/>
      </xdr:nvSpPr>
      <xdr:spPr>
        <a:xfrm>
          <a:off x="1647825"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64560"/>
    <xdr:sp macro="" textlink="">
      <xdr:nvSpPr>
        <xdr:cNvPr id="949" name="PoljeZBesedilom 948">
          <a:extLst>
            <a:ext uri="{FF2B5EF4-FFF2-40B4-BE49-F238E27FC236}">
              <a16:creationId xmlns:a16="http://schemas.microsoft.com/office/drawing/2014/main" id="{D3E5F578-937E-4E77-AD5A-6D46F5F1000B}"/>
            </a:ext>
          </a:extLst>
        </xdr:cNvPr>
        <xdr:cNvSpPr txBox="1"/>
      </xdr:nvSpPr>
      <xdr:spPr>
        <a:xfrm>
          <a:off x="1647825" y="2249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64560"/>
    <xdr:sp macro="" textlink="">
      <xdr:nvSpPr>
        <xdr:cNvPr id="950" name="PoljeZBesedilom 949">
          <a:extLst>
            <a:ext uri="{FF2B5EF4-FFF2-40B4-BE49-F238E27FC236}">
              <a16:creationId xmlns:a16="http://schemas.microsoft.com/office/drawing/2014/main" id="{48A4722A-FD17-450E-BEEE-1F7BFA883573}"/>
            </a:ext>
          </a:extLst>
        </xdr:cNvPr>
        <xdr:cNvSpPr txBox="1"/>
      </xdr:nvSpPr>
      <xdr:spPr>
        <a:xfrm>
          <a:off x="1647825" y="252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64560"/>
    <xdr:sp macro="" textlink="">
      <xdr:nvSpPr>
        <xdr:cNvPr id="951" name="PoljeZBesedilom 950">
          <a:extLst>
            <a:ext uri="{FF2B5EF4-FFF2-40B4-BE49-F238E27FC236}">
              <a16:creationId xmlns:a16="http://schemas.microsoft.com/office/drawing/2014/main" id="{98C180F1-6A24-4F91-91DE-CBD0B22B7897}"/>
            </a:ext>
          </a:extLst>
        </xdr:cNvPr>
        <xdr:cNvSpPr txBox="1"/>
      </xdr:nvSpPr>
      <xdr:spPr>
        <a:xfrm>
          <a:off x="1647825" y="252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64560"/>
    <xdr:sp macro="" textlink="">
      <xdr:nvSpPr>
        <xdr:cNvPr id="952" name="PoljeZBesedilom 951">
          <a:extLst>
            <a:ext uri="{FF2B5EF4-FFF2-40B4-BE49-F238E27FC236}">
              <a16:creationId xmlns:a16="http://schemas.microsoft.com/office/drawing/2014/main" id="{050CC9C2-2CC8-4E38-B342-4637186E6AA5}"/>
            </a:ext>
          </a:extLst>
        </xdr:cNvPr>
        <xdr:cNvSpPr txBox="1"/>
      </xdr:nvSpPr>
      <xdr:spPr>
        <a:xfrm>
          <a:off x="1647825" y="252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98696"/>
    <xdr:sp macro="" textlink="">
      <xdr:nvSpPr>
        <xdr:cNvPr id="953" name="PoljeZBesedilom 952">
          <a:extLst>
            <a:ext uri="{FF2B5EF4-FFF2-40B4-BE49-F238E27FC236}">
              <a16:creationId xmlns:a16="http://schemas.microsoft.com/office/drawing/2014/main" id="{8ABC4455-90C0-440D-B594-72B6B53606E8}"/>
            </a:ext>
          </a:extLst>
        </xdr:cNvPr>
        <xdr:cNvSpPr txBox="1"/>
      </xdr:nvSpPr>
      <xdr:spPr>
        <a:xfrm>
          <a:off x="1647825" y="2523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98696"/>
    <xdr:sp macro="" textlink="">
      <xdr:nvSpPr>
        <xdr:cNvPr id="954" name="PoljeZBesedilom 953">
          <a:extLst>
            <a:ext uri="{FF2B5EF4-FFF2-40B4-BE49-F238E27FC236}">
              <a16:creationId xmlns:a16="http://schemas.microsoft.com/office/drawing/2014/main" id="{EF343A69-4F87-4B44-9530-F73446A8096E}"/>
            </a:ext>
          </a:extLst>
        </xdr:cNvPr>
        <xdr:cNvSpPr txBox="1"/>
      </xdr:nvSpPr>
      <xdr:spPr>
        <a:xfrm>
          <a:off x="1647825" y="2523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98696"/>
    <xdr:sp macro="" textlink="">
      <xdr:nvSpPr>
        <xdr:cNvPr id="955" name="PoljeZBesedilom 954">
          <a:extLst>
            <a:ext uri="{FF2B5EF4-FFF2-40B4-BE49-F238E27FC236}">
              <a16:creationId xmlns:a16="http://schemas.microsoft.com/office/drawing/2014/main" id="{3B635C1E-14CA-4372-88F0-427FC5A6B9D9}"/>
            </a:ext>
          </a:extLst>
        </xdr:cNvPr>
        <xdr:cNvSpPr txBox="1"/>
      </xdr:nvSpPr>
      <xdr:spPr>
        <a:xfrm>
          <a:off x="1647825" y="2523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98696"/>
    <xdr:sp macro="" textlink="">
      <xdr:nvSpPr>
        <xdr:cNvPr id="956" name="PoljeZBesedilom 955">
          <a:extLst>
            <a:ext uri="{FF2B5EF4-FFF2-40B4-BE49-F238E27FC236}">
              <a16:creationId xmlns:a16="http://schemas.microsoft.com/office/drawing/2014/main" id="{3F9F2EDD-01D2-4008-A0F0-546E832345C2}"/>
            </a:ext>
          </a:extLst>
        </xdr:cNvPr>
        <xdr:cNvSpPr txBox="1"/>
      </xdr:nvSpPr>
      <xdr:spPr>
        <a:xfrm>
          <a:off x="1647825" y="2523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57" name="PoljeZBesedilom 956">
          <a:extLst>
            <a:ext uri="{FF2B5EF4-FFF2-40B4-BE49-F238E27FC236}">
              <a16:creationId xmlns:a16="http://schemas.microsoft.com/office/drawing/2014/main" id="{13CBEBB6-DA03-4F49-88B0-F4E4676FBF40}"/>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58" name="PoljeZBesedilom 957">
          <a:extLst>
            <a:ext uri="{FF2B5EF4-FFF2-40B4-BE49-F238E27FC236}">
              <a16:creationId xmlns:a16="http://schemas.microsoft.com/office/drawing/2014/main" id="{088FFBA8-7B97-4C61-868D-42E3A07096C7}"/>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59" name="PoljeZBesedilom 958">
          <a:extLst>
            <a:ext uri="{FF2B5EF4-FFF2-40B4-BE49-F238E27FC236}">
              <a16:creationId xmlns:a16="http://schemas.microsoft.com/office/drawing/2014/main" id="{FD288A90-7D72-4F31-AED8-D9967935F214}"/>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0" name="PoljeZBesedilom 959">
          <a:extLst>
            <a:ext uri="{FF2B5EF4-FFF2-40B4-BE49-F238E27FC236}">
              <a16:creationId xmlns:a16="http://schemas.microsoft.com/office/drawing/2014/main" id="{D686DC32-2C35-4C85-81AB-D3D5AB17617E}"/>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1" name="PoljeZBesedilom 960">
          <a:extLst>
            <a:ext uri="{FF2B5EF4-FFF2-40B4-BE49-F238E27FC236}">
              <a16:creationId xmlns:a16="http://schemas.microsoft.com/office/drawing/2014/main" id="{7E1A5230-6446-4B71-818E-922B97BFACD5}"/>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2" name="PoljeZBesedilom 961">
          <a:extLst>
            <a:ext uri="{FF2B5EF4-FFF2-40B4-BE49-F238E27FC236}">
              <a16:creationId xmlns:a16="http://schemas.microsoft.com/office/drawing/2014/main" id="{80C1C651-53ED-4724-A76C-17CC355E6F9E}"/>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3" name="PoljeZBesedilom 962">
          <a:extLst>
            <a:ext uri="{FF2B5EF4-FFF2-40B4-BE49-F238E27FC236}">
              <a16:creationId xmlns:a16="http://schemas.microsoft.com/office/drawing/2014/main" id="{760E9DBC-316D-4FEF-A531-05DCE6A6068E}"/>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4" name="PoljeZBesedilom 963">
          <a:extLst>
            <a:ext uri="{FF2B5EF4-FFF2-40B4-BE49-F238E27FC236}">
              <a16:creationId xmlns:a16="http://schemas.microsoft.com/office/drawing/2014/main" id="{EB62AF66-5DB5-43D7-9A90-0BE3E54058DD}"/>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5" name="PoljeZBesedilom 964">
          <a:extLst>
            <a:ext uri="{FF2B5EF4-FFF2-40B4-BE49-F238E27FC236}">
              <a16:creationId xmlns:a16="http://schemas.microsoft.com/office/drawing/2014/main" id="{DA60868F-C797-47CA-B06C-D2F0CDB39B53}"/>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6" name="PoljeZBesedilom 965">
          <a:extLst>
            <a:ext uri="{FF2B5EF4-FFF2-40B4-BE49-F238E27FC236}">
              <a16:creationId xmlns:a16="http://schemas.microsoft.com/office/drawing/2014/main" id="{8AF2D350-0DBE-4580-97EB-8156EDBCF8AF}"/>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7" name="PoljeZBesedilom 966">
          <a:extLst>
            <a:ext uri="{FF2B5EF4-FFF2-40B4-BE49-F238E27FC236}">
              <a16:creationId xmlns:a16="http://schemas.microsoft.com/office/drawing/2014/main" id="{382F50CC-2224-47AD-AFF2-73BAFCF80AB3}"/>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8" name="PoljeZBesedilom 967">
          <a:extLst>
            <a:ext uri="{FF2B5EF4-FFF2-40B4-BE49-F238E27FC236}">
              <a16:creationId xmlns:a16="http://schemas.microsoft.com/office/drawing/2014/main" id="{9073DE27-06BE-47F8-9DFC-BC39FD082970}"/>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69" name="PoljeZBesedilom 968">
          <a:extLst>
            <a:ext uri="{FF2B5EF4-FFF2-40B4-BE49-F238E27FC236}">
              <a16:creationId xmlns:a16="http://schemas.microsoft.com/office/drawing/2014/main" id="{3EACD7A8-9068-42B2-9C91-06F5A8700AAC}"/>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0" name="PoljeZBesedilom 969">
          <a:extLst>
            <a:ext uri="{FF2B5EF4-FFF2-40B4-BE49-F238E27FC236}">
              <a16:creationId xmlns:a16="http://schemas.microsoft.com/office/drawing/2014/main" id="{E3D373DD-ED7D-4736-ADDD-3EC05F32B39A}"/>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1" name="PoljeZBesedilom 970">
          <a:extLst>
            <a:ext uri="{FF2B5EF4-FFF2-40B4-BE49-F238E27FC236}">
              <a16:creationId xmlns:a16="http://schemas.microsoft.com/office/drawing/2014/main" id="{36306F1F-049E-4669-BE5A-5629382D53A0}"/>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2" name="PoljeZBesedilom 971">
          <a:extLst>
            <a:ext uri="{FF2B5EF4-FFF2-40B4-BE49-F238E27FC236}">
              <a16:creationId xmlns:a16="http://schemas.microsoft.com/office/drawing/2014/main" id="{2AE783A5-3605-4449-A116-5CB32F242126}"/>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3" name="PoljeZBesedilom 972">
          <a:extLst>
            <a:ext uri="{FF2B5EF4-FFF2-40B4-BE49-F238E27FC236}">
              <a16:creationId xmlns:a16="http://schemas.microsoft.com/office/drawing/2014/main" id="{F0862496-53B7-46A8-8E30-7268F0B0B64B}"/>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4" name="PoljeZBesedilom 973">
          <a:extLst>
            <a:ext uri="{FF2B5EF4-FFF2-40B4-BE49-F238E27FC236}">
              <a16:creationId xmlns:a16="http://schemas.microsoft.com/office/drawing/2014/main" id="{F03F5B0F-4652-4729-A9C8-0F0B50B42809}"/>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5" name="PoljeZBesedilom 974">
          <a:extLst>
            <a:ext uri="{FF2B5EF4-FFF2-40B4-BE49-F238E27FC236}">
              <a16:creationId xmlns:a16="http://schemas.microsoft.com/office/drawing/2014/main" id="{91EBEE92-A259-4DE4-BECF-21BD3E87FB61}"/>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6" name="PoljeZBesedilom 975">
          <a:extLst>
            <a:ext uri="{FF2B5EF4-FFF2-40B4-BE49-F238E27FC236}">
              <a16:creationId xmlns:a16="http://schemas.microsoft.com/office/drawing/2014/main" id="{715835D5-D65A-4F06-B62E-DF2436D22407}"/>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7" name="PoljeZBesedilom 976">
          <a:extLst>
            <a:ext uri="{FF2B5EF4-FFF2-40B4-BE49-F238E27FC236}">
              <a16:creationId xmlns:a16="http://schemas.microsoft.com/office/drawing/2014/main" id="{15F3E42A-CDEA-4268-9463-DC1122AF59B1}"/>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8" name="PoljeZBesedilom 977">
          <a:extLst>
            <a:ext uri="{FF2B5EF4-FFF2-40B4-BE49-F238E27FC236}">
              <a16:creationId xmlns:a16="http://schemas.microsoft.com/office/drawing/2014/main" id="{F1DD31BF-5023-4988-9E44-0DE7A5588575}"/>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79" name="PoljeZBesedilom 978">
          <a:extLst>
            <a:ext uri="{FF2B5EF4-FFF2-40B4-BE49-F238E27FC236}">
              <a16:creationId xmlns:a16="http://schemas.microsoft.com/office/drawing/2014/main" id="{60B6299A-F125-4BF3-9DAF-983864D6740A}"/>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0" name="PoljeZBesedilom 979">
          <a:extLst>
            <a:ext uri="{FF2B5EF4-FFF2-40B4-BE49-F238E27FC236}">
              <a16:creationId xmlns:a16="http://schemas.microsoft.com/office/drawing/2014/main" id="{7EB8D866-36ED-4F0B-9ED1-B21E9DFCCF92}"/>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1" name="PoljeZBesedilom 980">
          <a:extLst>
            <a:ext uri="{FF2B5EF4-FFF2-40B4-BE49-F238E27FC236}">
              <a16:creationId xmlns:a16="http://schemas.microsoft.com/office/drawing/2014/main" id="{8ADBC2F6-13DE-418F-B09F-05650E15634D}"/>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2" name="PoljeZBesedilom 981">
          <a:extLst>
            <a:ext uri="{FF2B5EF4-FFF2-40B4-BE49-F238E27FC236}">
              <a16:creationId xmlns:a16="http://schemas.microsoft.com/office/drawing/2014/main" id="{CC7EF4D1-8680-47BB-AB4C-4DF9110F6475}"/>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3" name="PoljeZBesedilom 982">
          <a:extLst>
            <a:ext uri="{FF2B5EF4-FFF2-40B4-BE49-F238E27FC236}">
              <a16:creationId xmlns:a16="http://schemas.microsoft.com/office/drawing/2014/main" id="{27DC2F27-3F28-4C02-9E29-768FFCFA4439}"/>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4" name="PoljeZBesedilom 983">
          <a:extLst>
            <a:ext uri="{FF2B5EF4-FFF2-40B4-BE49-F238E27FC236}">
              <a16:creationId xmlns:a16="http://schemas.microsoft.com/office/drawing/2014/main" id="{88D44C78-C66E-44E6-8B27-D029115A5E39}"/>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5" name="PoljeZBesedilom 984">
          <a:extLst>
            <a:ext uri="{FF2B5EF4-FFF2-40B4-BE49-F238E27FC236}">
              <a16:creationId xmlns:a16="http://schemas.microsoft.com/office/drawing/2014/main" id="{8CA9770F-8E2B-4F81-A5A9-D1E0DA77EC7A}"/>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6" name="PoljeZBesedilom 985">
          <a:extLst>
            <a:ext uri="{FF2B5EF4-FFF2-40B4-BE49-F238E27FC236}">
              <a16:creationId xmlns:a16="http://schemas.microsoft.com/office/drawing/2014/main" id="{B4B3F10E-42BF-4632-9201-A4F3E0673F09}"/>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7" name="PoljeZBesedilom 986">
          <a:extLst>
            <a:ext uri="{FF2B5EF4-FFF2-40B4-BE49-F238E27FC236}">
              <a16:creationId xmlns:a16="http://schemas.microsoft.com/office/drawing/2014/main" id="{F4169F66-FF97-48CA-9132-BDBAFC3EDEB9}"/>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8" name="PoljeZBesedilom 987">
          <a:extLst>
            <a:ext uri="{FF2B5EF4-FFF2-40B4-BE49-F238E27FC236}">
              <a16:creationId xmlns:a16="http://schemas.microsoft.com/office/drawing/2014/main" id="{59725FFC-22EA-4700-92ED-628BA1DAD1DA}"/>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89" name="PoljeZBesedilom 988">
          <a:extLst>
            <a:ext uri="{FF2B5EF4-FFF2-40B4-BE49-F238E27FC236}">
              <a16:creationId xmlns:a16="http://schemas.microsoft.com/office/drawing/2014/main" id="{E866DA6F-9DB8-4B65-A803-A8B9C675FB69}"/>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90" name="PoljeZBesedilom 989">
          <a:extLst>
            <a:ext uri="{FF2B5EF4-FFF2-40B4-BE49-F238E27FC236}">
              <a16:creationId xmlns:a16="http://schemas.microsoft.com/office/drawing/2014/main" id="{FC3C2F90-1CB2-4A3F-9AA9-0825BB184512}"/>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991" name="PoljeZBesedilom 990">
          <a:extLst>
            <a:ext uri="{FF2B5EF4-FFF2-40B4-BE49-F238E27FC236}">
              <a16:creationId xmlns:a16="http://schemas.microsoft.com/office/drawing/2014/main" id="{E5D7B394-4059-4192-8FEF-00FE7C792ABC}"/>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992" name="PoljeZBesedilom 991">
          <a:extLst>
            <a:ext uri="{FF2B5EF4-FFF2-40B4-BE49-F238E27FC236}">
              <a16:creationId xmlns:a16="http://schemas.microsoft.com/office/drawing/2014/main" id="{E4BF7081-F856-4253-BB54-11A4C53D3542}"/>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993" name="PoljeZBesedilom 992">
          <a:extLst>
            <a:ext uri="{FF2B5EF4-FFF2-40B4-BE49-F238E27FC236}">
              <a16:creationId xmlns:a16="http://schemas.microsoft.com/office/drawing/2014/main" id="{6FA55CD4-4E20-4286-8855-CF56D58F76C1}"/>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994" name="PoljeZBesedilom 993">
          <a:extLst>
            <a:ext uri="{FF2B5EF4-FFF2-40B4-BE49-F238E27FC236}">
              <a16:creationId xmlns:a16="http://schemas.microsoft.com/office/drawing/2014/main" id="{3BB031C2-A75C-4DE3-9AAA-6CC10BFCA205}"/>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995" name="PoljeZBesedilom 994">
          <a:extLst>
            <a:ext uri="{FF2B5EF4-FFF2-40B4-BE49-F238E27FC236}">
              <a16:creationId xmlns:a16="http://schemas.microsoft.com/office/drawing/2014/main" id="{98194A78-DD83-4D4A-BBED-3A1310145A91}"/>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996" name="PoljeZBesedilom 995">
          <a:extLst>
            <a:ext uri="{FF2B5EF4-FFF2-40B4-BE49-F238E27FC236}">
              <a16:creationId xmlns:a16="http://schemas.microsoft.com/office/drawing/2014/main" id="{A3C9486C-8606-49E3-9DC2-2FC647234538}"/>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997" name="PoljeZBesedilom 996">
          <a:extLst>
            <a:ext uri="{FF2B5EF4-FFF2-40B4-BE49-F238E27FC236}">
              <a16:creationId xmlns:a16="http://schemas.microsoft.com/office/drawing/2014/main" id="{8A54C00A-38BB-448D-B4DD-F387D1A2AF69}"/>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998" name="PoljeZBesedilom 997">
          <a:extLst>
            <a:ext uri="{FF2B5EF4-FFF2-40B4-BE49-F238E27FC236}">
              <a16:creationId xmlns:a16="http://schemas.microsoft.com/office/drawing/2014/main" id="{50DE186F-CC5A-462D-99DA-3DDD69BE885A}"/>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999" name="PoljeZBesedilom 998">
          <a:extLst>
            <a:ext uri="{FF2B5EF4-FFF2-40B4-BE49-F238E27FC236}">
              <a16:creationId xmlns:a16="http://schemas.microsoft.com/office/drawing/2014/main" id="{2C22FF84-EC9A-4B38-A739-5ED2A001032F}"/>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1000" name="PoljeZBesedilom 999">
          <a:extLst>
            <a:ext uri="{FF2B5EF4-FFF2-40B4-BE49-F238E27FC236}">
              <a16:creationId xmlns:a16="http://schemas.microsoft.com/office/drawing/2014/main" id="{B70A1072-9A9E-4026-9154-8F5F7ED9201B}"/>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1001" name="PoljeZBesedilom 1000">
          <a:extLst>
            <a:ext uri="{FF2B5EF4-FFF2-40B4-BE49-F238E27FC236}">
              <a16:creationId xmlns:a16="http://schemas.microsoft.com/office/drawing/2014/main" id="{C79D5958-5319-428A-93B6-B02DCE8C63F9}"/>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1002" name="PoljeZBesedilom 1001">
          <a:extLst>
            <a:ext uri="{FF2B5EF4-FFF2-40B4-BE49-F238E27FC236}">
              <a16:creationId xmlns:a16="http://schemas.microsoft.com/office/drawing/2014/main" id="{5445FBC2-324B-492B-8940-EA360B0A3518}"/>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1003" name="PoljeZBesedilom 1002">
          <a:extLst>
            <a:ext uri="{FF2B5EF4-FFF2-40B4-BE49-F238E27FC236}">
              <a16:creationId xmlns:a16="http://schemas.microsoft.com/office/drawing/2014/main" id="{BB2B6D68-12A5-425D-9FD4-CBDCEB1975D5}"/>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195</xdr:row>
      <xdr:rowOff>0</xdr:rowOff>
    </xdr:from>
    <xdr:ext cx="184731" cy="264560"/>
    <xdr:sp macro="" textlink="">
      <xdr:nvSpPr>
        <xdr:cNvPr id="1004" name="PoljeZBesedilom 1003">
          <a:extLst>
            <a:ext uri="{FF2B5EF4-FFF2-40B4-BE49-F238E27FC236}">
              <a16:creationId xmlns:a16="http://schemas.microsoft.com/office/drawing/2014/main" id="{9EB9CED5-1429-4BE4-9ED8-976A7B58A7F7}"/>
            </a:ext>
          </a:extLst>
        </xdr:cNvPr>
        <xdr:cNvSpPr txBox="1"/>
      </xdr:nvSpPr>
      <xdr:spPr>
        <a:xfrm>
          <a:off x="1647825" y="8531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05" name="PoljeZBesedilom 1004">
          <a:extLst>
            <a:ext uri="{FF2B5EF4-FFF2-40B4-BE49-F238E27FC236}">
              <a16:creationId xmlns:a16="http://schemas.microsoft.com/office/drawing/2014/main" id="{AF7B5541-8CAE-485F-8899-063DDFB969F5}"/>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06" name="PoljeZBesedilom 1005">
          <a:extLst>
            <a:ext uri="{FF2B5EF4-FFF2-40B4-BE49-F238E27FC236}">
              <a16:creationId xmlns:a16="http://schemas.microsoft.com/office/drawing/2014/main" id="{25E82D28-0293-4EEF-8212-136DBC42F394}"/>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07" name="PoljeZBesedilom 1006">
          <a:extLst>
            <a:ext uri="{FF2B5EF4-FFF2-40B4-BE49-F238E27FC236}">
              <a16:creationId xmlns:a16="http://schemas.microsoft.com/office/drawing/2014/main" id="{B0674332-1717-47D8-BD42-5D4BE95EBA07}"/>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08" name="PoljeZBesedilom 1007">
          <a:extLst>
            <a:ext uri="{FF2B5EF4-FFF2-40B4-BE49-F238E27FC236}">
              <a16:creationId xmlns:a16="http://schemas.microsoft.com/office/drawing/2014/main" id="{C7110FB3-6431-4B1D-8547-67B948FB7205}"/>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09" name="PoljeZBesedilom 1008">
          <a:extLst>
            <a:ext uri="{FF2B5EF4-FFF2-40B4-BE49-F238E27FC236}">
              <a16:creationId xmlns:a16="http://schemas.microsoft.com/office/drawing/2014/main" id="{2C8D63B9-0177-4379-AB87-11C8237D7854}"/>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10" name="PoljeZBesedilom 1009">
          <a:extLst>
            <a:ext uri="{FF2B5EF4-FFF2-40B4-BE49-F238E27FC236}">
              <a16:creationId xmlns:a16="http://schemas.microsoft.com/office/drawing/2014/main" id="{E77CA86E-E85E-41BF-AB88-680EE64F9065}"/>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11" name="PoljeZBesedilom 1010">
          <a:extLst>
            <a:ext uri="{FF2B5EF4-FFF2-40B4-BE49-F238E27FC236}">
              <a16:creationId xmlns:a16="http://schemas.microsoft.com/office/drawing/2014/main" id="{12B44583-034B-49DB-B8ED-E1BE3A9DDDD4}"/>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12" name="PoljeZBesedilom 1011">
          <a:extLst>
            <a:ext uri="{FF2B5EF4-FFF2-40B4-BE49-F238E27FC236}">
              <a16:creationId xmlns:a16="http://schemas.microsoft.com/office/drawing/2014/main" id="{897329BF-27D2-4A31-98DD-7434BD342D26}"/>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13" name="PoljeZBesedilom 1012">
          <a:extLst>
            <a:ext uri="{FF2B5EF4-FFF2-40B4-BE49-F238E27FC236}">
              <a16:creationId xmlns:a16="http://schemas.microsoft.com/office/drawing/2014/main" id="{B9A7FB3E-FCDC-4247-8788-58C37C59ED7F}"/>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14" name="PoljeZBesedilom 1013">
          <a:extLst>
            <a:ext uri="{FF2B5EF4-FFF2-40B4-BE49-F238E27FC236}">
              <a16:creationId xmlns:a16="http://schemas.microsoft.com/office/drawing/2014/main" id="{C4B8BEFF-CB37-4040-8B6A-7DBEC8E96AE6}"/>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15" name="PoljeZBesedilom 1014">
          <a:extLst>
            <a:ext uri="{FF2B5EF4-FFF2-40B4-BE49-F238E27FC236}">
              <a16:creationId xmlns:a16="http://schemas.microsoft.com/office/drawing/2014/main" id="{8C67D9FA-06F5-4CFA-A55F-AC92A5A2452F}"/>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16" name="PoljeZBesedilom 1015">
          <a:extLst>
            <a:ext uri="{FF2B5EF4-FFF2-40B4-BE49-F238E27FC236}">
              <a16:creationId xmlns:a16="http://schemas.microsoft.com/office/drawing/2014/main" id="{3550CAB3-8AA1-473B-902D-4DF258855E7A}"/>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64560"/>
    <xdr:sp macro="" textlink="">
      <xdr:nvSpPr>
        <xdr:cNvPr id="1017" name="PoljeZBesedilom 1016">
          <a:extLst>
            <a:ext uri="{FF2B5EF4-FFF2-40B4-BE49-F238E27FC236}">
              <a16:creationId xmlns:a16="http://schemas.microsoft.com/office/drawing/2014/main" id="{FCB21B91-FF24-409A-9F9B-B851D439F006}"/>
            </a:ext>
          </a:extLst>
        </xdr:cNvPr>
        <xdr:cNvSpPr txBox="1"/>
      </xdr:nvSpPr>
      <xdr:spPr>
        <a:xfrm>
          <a:off x="1647825" y="856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18" name="PoljeZBesedilom 1017">
          <a:extLst>
            <a:ext uri="{FF2B5EF4-FFF2-40B4-BE49-F238E27FC236}">
              <a16:creationId xmlns:a16="http://schemas.microsoft.com/office/drawing/2014/main" id="{9E37EF4A-9550-4EC1-85B9-31C6B6CB3492}"/>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19" name="PoljeZBesedilom 1018">
          <a:extLst>
            <a:ext uri="{FF2B5EF4-FFF2-40B4-BE49-F238E27FC236}">
              <a16:creationId xmlns:a16="http://schemas.microsoft.com/office/drawing/2014/main" id="{B548CB58-769E-460C-BBFA-D5A4B46B3E83}"/>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20" name="PoljeZBesedilom 1019">
          <a:extLst>
            <a:ext uri="{FF2B5EF4-FFF2-40B4-BE49-F238E27FC236}">
              <a16:creationId xmlns:a16="http://schemas.microsoft.com/office/drawing/2014/main" id="{8F50BD7D-7426-49AE-884C-6DDC691BD7C8}"/>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21" name="PoljeZBesedilom 1020">
          <a:extLst>
            <a:ext uri="{FF2B5EF4-FFF2-40B4-BE49-F238E27FC236}">
              <a16:creationId xmlns:a16="http://schemas.microsoft.com/office/drawing/2014/main" id="{F35792A2-757A-405E-940A-817B45F5D2EA}"/>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22" name="PoljeZBesedilom 1021">
          <a:extLst>
            <a:ext uri="{FF2B5EF4-FFF2-40B4-BE49-F238E27FC236}">
              <a16:creationId xmlns:a16="http://schemas.microsoft.com/office/drawing/2014/main" id="{2149F2EF-5FD9-4FB6-A9A5-04C2202440DA}"/>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23" name="PoljeZBesedilom 1022">
          <a:extLst>
            <a:ext uri="{FF2B5EF4-FFF2-40B4-BE49-F238E27FC236}">
              <a16:creationId xmlns:a16="http://schemas.microsoft.com/office/drawing/2014/main" id="{22934524-C3D8-43F5-B536-B5EB1D327E70}"/>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24" name="PoljeZBesedilom 1023">
          <a:extLst>
            <a:ext uri="{FF2B5EF4-FFF2-40B4-BE49-F238E27FC236}">
              <a16:creationId xmlns:a16="http://schemas.microsoft.com/office/drawing/2014/main" id="{D7B9879C-1ACC-4EEC-BEC7-D90CDF47326E}"/>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25" name="PoljeZBesedilom 1024">
          <a:extLst>
            <a:ext uri="{FF2B5EF4-FFF2-40B4-BE49-F238E27FC236}">
              <a16:creationId xmlns:a16="http://schemas.microsoft.com/office/drawing/2014/main" id="{CF518180-6498-4E8D-911D-904885DF07D6}"/>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26" name="PoljeZBesedilom 1025">
          <a:extLst>
            <a:ext uri="{FF2B5EF4-FFF2-40B4-BE49-F238E27FC236}">
              <a16:creationId xmlns:a16="http://schemas.microsoft.com/office/drawing/2014/main" id="{2F27CC1F-F083-4B71-8DDE-952405553FE0}"/>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27" name="PoljeZBesedilom 1026">
          <a:extLst>
            <a:ext uri="{FF2B5EF4-FFF2-40B4-BE49-F238E27FC236}">
              <a16:creationId xmlns:a16="http://schemas.microsoft.com/office/drawing/2014/main" id="{38984377-1B42-4819-B769-67F8A5558464}"/>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194</xdr:row>
      <xdr:rowOff>0</xdr:rowOff>
    </xdr:from>
    <xdr:ext cx="184731" cy="264560"/>
    <xdr:sp macro="" textlink="">
      <xdr:nvSpPr>
        <xdr:cNvPr id="1028" name="PoljeZBesedilom 1027">
          <a:extLst>
            <a:ext uri="{FF2B5EF4-FFF2-40B4-BE49-F238E27FC236}">
              <a16:creationId xmlns:a16="http://schemas.microsoft.com/office/drawing/2014/main" id="{903404DC-6852-4B68-9612-0077ED27F9EB}"/>
            </a:ext>
          </a:extLst>
        </xdr:cNvPr>
        <xdr:cNvSpPr txBox="1"/>
      </xdr:nvSpPr>
      <xdr:spPr>
        <a:xfrm>
          <a:off x="1647825" y="851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29" name="PoljeZBesedilom 1028">
          <a:extLst>
            <a:ext uri="{FF2B5EF4-FFF2-40B4-BE49-F238E27FC236}">
              <a16:creationId xmlns:a16="http://schemas.microsoft.com/office/drawing/2014/main" id="{CD9CE734-CF73-4D8E-A88B-C449ED6EBE85}"/>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0" name="PoljeZBesedilom 1029">
          <a:extLst>
            <a:ext uri="{FF2B5EF4-FFF2-40B4-BE49-F238E27FC236}">
              <a16:creationId xmlns:a16="http://schemas.microsoft.com/office/drawing/2014/main" id="{022713FA-627E-4690-9FCA-F160DED4FF62}"/>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1" name="PoljeZBesedilom 1030">
          <a:extLst>
            <a:ext uri="{FF2B5EF4-FFF2-40B4-BE49-F238E27FC236}">
              <a16:creationId xmlns:a16="http://schemas.microsoft.com/office/drawing/2014/main" id="{5D2819C2-0A33-40BB-8B27-632116D1324C}"/>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2" name="PoljeZBesedilom 1031">
          <a:extLst>
            <a:ext uri="{FF2B5EF4-FFF2-40B4-BE49-F238E27FC236}">
              <a16:creationId xmlns:a16="http://schemas.microsoft.com/office/drawing/2014/main" id="{FB448C96-64AE-4194-A60C-7BE53D268340}"/>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3" name="PoljeZBesedilom 1032">
          <a:extLst>
            <a:ext uri="{FF2B5EF4-FFF2-40B4-BE49-F238E27FC236}">
              <a16:creationId xmlns:a16="http://schemas.microsoft.com/office/drawing/2014/main" id="{317212C1-0CB0-4009-8E2F-33881BA20EB1}"/>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4" name="PoljeZBesedilom 1033">
          <a:extLst>
            <a:ext uri="{FF2B5EF4-FFF2-40B4-BE49-F238E27FC236}">
              <a16:creationId xmlns:a16="http://schemas.microsoft.com/office/drawing/2014/main" id="{B150A209-971E-441A-8C14-54AD3FAF3737}"/>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5" name="PoljeZBesedilom 1034">
          <a:extLst>
            <a:ext uri="{FF2B5EF4-FFF2-40B4-BE49-F238E27FC236}">
              <a16:creationId xmlns:a16="http://schemas.microsoft.com/office/drawing/2014/main" id="{0451A594-8EC3-46A7-90D6-E2017C2BA93E}"/>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6" name="PoljeZBesedilom 1035">
          <a:extLst>
            <a:ext uri="{FF2B5EF4-FFF2-40B4-BE49-F238E27FC236}">
              <a16:creationId xmlns:a16="http://schemas.microsoft.com/office/drawing/2014/main" id="{9572C86E-60AB-4C20-A21B-69ECC000CBD6}"/>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7" name="PoljeZBesedilom 1036">
          <a:extLst>
            <a:ext uri="{FF2B5EF4-FFF2-40B4-BE49-F238E27FC236}">
              <a16:creationId xmlns:a16="http://schemas.microsoft.com/office/drawing/2014/main" id="{3F31CFCB-D460-482C-9D08-CA37ED373371}"/>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8" name="PoljeZBesedilom 1037">
          <a:extLst>
            <a:ext uri="{FF2B5EF4-FFF2-40B4-BE49-F238E27FC236}">
              <a16:creationId xmlns:a16="http://schemas.microsoft.com/office/drawing/2014/main" id="{71EA5398-F822-4559-AB97-B940BFEBCB90}"/>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39" name="PoljeZBesedilom 1038">
          <a:extLst>
            <a:ext uri="{FF2B5EF4-FFF2-40B4-BE49-F238E27FC236}">
              <a16:creationId xmlns:a16="http://schemas.microsoft.com/office/drawing/2014/main" id="{611D5F91-F6BC-4A0C-AF89-343F4C421E6D}"/>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0" name="PoljeZBesedilom 1039">
          <a:extLst>
            <a:ext uri="{FF2B5EF4-FFF2-40B4-BE49-F238E27FC236}">
              <a16:creationId xmlns:a16="http://schemas.microsoft.com/office/drawing/2014/main" id="{D1099F41-1FF9-42BD-99E1-4EDCC37DF637}"/>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1" name="PoljeZBesedilom 1040">
          <a:extLst>
            <a:ext uri="{FF2B5EF4-FFF2-40B4-BE49-F238E27FC236}">
              <a16:creationId xmlns:a16="http://schemas.microsoft.com/office/drawing/2014/main" id="{8B8D20A6-866C-495A-879B-D1790A6A84C4}"/>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2" name="PoljeZBesedilom 1041">
          <a:extLst>
            <a:ext uri="{FF2B5EF4-FFF2-40B4-BE49-F238E27FC236}">
              <a16:creationId xmlns:a16="http://schemas.microsoft.com/office/drawing/2014/main" id="{2ABB1D8E-8D0F-4B3B-8A61-8D1167650179}"/>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3" name="PoljeZBesedilom 1042">
          <a:extLst>
            <a:ext uri="{FF2B5EF4-FFF2-40B4-BE49-F238E27FC236}">
              <a16:creationId xmlns:a16="http://schemas.microsoft.com/office/drawing/2014/main" id="{690939F1-EF2C-46FD-91E2-2AF42D4323D8}"/>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4" name="PoljeZBesedilom 1043">
          <a:extLst>
            <a:ext uri="{FF2B5EF4-FFF2-40B4-BE49-F238E27FC236}">
              <a16:creationId xmlns:a16="http://schemas.microsoft.com/office/drawing/2014/main" id="{491201E0-D435-4E0D-9C54-A5B558B49A1B}"/>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5" name="PoljeZBesedilom 1044">
          <a:extLst>
            <a:ext uri="{FF2B5EF4-FFF2-40B4-BE49-F238E27FC236}">
              <a16:creationId xmlns:a16="http://schemas.microsoft.com/office/drawing/2014/main" id="{BB430A09-1BBC-4465-92F5-BB9F970E70FC}"/>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6" name="PoljeZBesedilom 1045">
          <a:extLst>
            <a:ext uri="{FF2B5EF4-FFF2-40B4-BE49-F238E27FC236}">
              <a16:creationId xmlns:a16="http://schemas.microsoft.com/office/drawing/2014/main" id="{1FA0A127-F086-4DE8-A329-0B1ED4D201F8}"/>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7" name="PoljeZBesedilom 1046">
          <a:extLst>
            <a:ext uri="{FF2B5EF4-FFF2-40B4-BE49-F238E27FC236}">
              <a16:creationId xmlns:a16="http://schemas.microsoft.com/office/drawing/2014/main" id="{15DCAC14-499A-4B74-8712-0821A1E79425}"/>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8" name="PoljeZBesedilom 1047">
          <a:extLst>
            <a:ext uri="{FF2B5EF4-FFF2-40B4-BE49-F238E27FC236}">
              <a16:creationId xmlns:a16="http://schemas.microsoft.com/office/drawing/2014/main" id="{C5886747-4FE7-46B7-A791-2661C182DAAF}"/>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49" name="PoljeZBesedilom 1048">
          <a:extLst>
            <a:ext uri="{FF2B5EF4-FFF2-40B4-BE49-F238E27FC236}">
              <a16:creationId xmlns:a16="http://schemas.microsoft.com/office/drawing/2014/main" id="{F7976BF1-8736-47E6-B35D-E3A6ACC1346C}"/>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0" name="PoljeZBesedilom 1049">
          <a:extLst>
            <a:ext uri="{FF2B5EF4-FFF2-40B4-BE49-F238E27FC236}">
              <a16:creationId xmlns:a16="http://schemas.microsoft.com/office/drawing/2014/main" id="{97A5677A-86BE-4A37-B70B-AAC3D0161FE2}"/>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1" name="PoljeZBesedilom 1050">
          <a:extLst>
            <a:ext uri="{FF2B5EF4-FFF2-40B4-BE49-F238E27FC236}">
              <a16:creationId xmlns:a16="http://schemas.microsoft.com/office/drawing/2014/main" id="{02972C37-B2E1-4B56-BFCD-F643E6F4649C}"/>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2" name="PoljeZBesedilom 1051">
          <a:extLst>
            <a:ext uri="{FF2B5EF4-FFF2-40B4-BE49-F238E27FC236}">
              <a16:creationId xmlns:a16="http://schemas.microsoft.com/office/drawing/2014/main" id="{841AF422-FF4B-4761-BBD5-73540A60D84D}"/>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3" name="PoljeZBesedilom 1052">
          <a:extLst>
            <a:ext uri="{FF2B5EF4-FFF2-40B4-BE49-F238E27FC236}">
              <a16:creationId xmlns:a16="http://schemas.microsoft.com/office/drawing/2014/main" id="{64FC9BE2-6F5B-487C-8E08-866FB61DCD1B}"/>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4" name="PoljeZBesedilom 1053">
          <a:extLst>
            <a:ext uri="{FF2B5EF4-FFF2-40B4-BE49-F238E27FC236}">
              <a16:creationId xmlns:a16="http://schemas.microsoft.com/office/drawing/2014/main" id="{031015CF-FFDB-4773-ABEF-1EADCD6EE75B}"/>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5" name="PoljeZBesedilom 1054">
          <a:extLst>
            <a:ext uri="{FF2B5EF4-FFF2-40B4-BE49-F238E27FC236}">
              <a16:creationId xmlns:a16="http://schemas.microsoft.com/office/drawing/2014/main" id="{A874FBC9-CE27-48D6-A454-F125C913D3D7}"/>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6" name="PoljeZBesedilom 1055">
          <a:extLst>
            <a:ext uri="{FF2B5EF4-FFF2-40B4-BE49-F238E27FC236}">
              <a16:creationId xmlns:a16="http://schemas.microsoft.com/office/drawing/2014/main" id="{73B85E40-7FE4-40BF-8DD4-D83451097F94}"/>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7" name="PoljeZBesedilom 1056">
          <a:extLst>
            <a:ext uri="{FF2B5EF4-FFF2-40B4-BE49-F238E27FC236}">
              <a16:creationId xmlns:a16="http://schemas.microsoft.com/office/drawing/2014/main" id="{534F23F5-BD8D-4EB8-BB1B-E5603C26B5BD}"/>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8" name="PoljeZBesedilom 1057">
          <a:extLst>
            <a:ext uri="{FF2B5EF4-FFF2-40B4-BE49-F238E27FC236}">
              <a16:creationId xmlns:a16="http://schemas.microsoft.com/office/drawing/2014/main" id="{48EF2FDF-966C-4157-9D74-9B3822FFB572}"/>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59" name="PoljeZBesedilom 1058">
          <a:extLst>
            <a:ext uri="{FF2B5EF4-FFF2-40B4-BE49-F238E27FC236}">
              <a16:creationId xmlns:a16="http://schemas.microsoft.com/office/drawing/2014/main" id="{617F6720-9EB8-48E6-83D0-377A4DED66D6}"/>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60" name="PoljeZBesedilom 1059">
          <a:extLst>
            <a:ext uri="{FF2B5EF4-FFF2-40B4-BE49-F238E27FC236}">
              <a16:creationId xmlns:a16="http://schemas.microsoft.com/office/drawing/2014/main" id="{1FFA0013-7009-492A-9E04-C1F43CE199E5}"/>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61" name="PoljeZBesedilom 1060">
          <a:extLst>
            <a:ext uri="{FF2B5EF4-FFF2-40B4-BE49-F238E27FC236}">
              <a16:creationId xmlns:a16="http://schemas.microsoft.com/office/drawing/2014/main" id="{F01AB12A-F4F2-406C-B212-5E2D49AE6231}"/>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62" name="PoljeZBesedilom 1061">
          <a:extLst>
            <a:ext uri="{FF2B5EF4-FFF2-40B4-BE49-F238E27FC236}">
              <a16:creationId xmlns:a16="http://schemas.microsoft.com/office/drawing/2014/main" id="{4FD13956-CD36-4667-A820-FCF7D43A576D}"/>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1063" name="PoljeZBesedilom 1062">
          <a:extLst>
            <a:ext uri="{FF2B5EF4-FFF2-40B4-BE49-F238E27FC236}">
              <a16:creationId xmlns:a16="http://schemas.microsoft.com/office/drawing/2014/main" id="{005DDF97-B88B-44DE-B66A-A752D2359CFF}"/>
            </a:ext>
          </a:extLst>
        </xdr:cNvPr>
        <xdr:cNvSpPr txBox="1"/>
      </xdr:nvSpPr>
      <xdr:spPr>
        <a:xfrm>
          <a:off x="1647825" y="8623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64" name="PoljeZBesedilom 1063">
          <a:extLst>
            <a:ext uri="{FF2B5EF4-FFF2-40B4-BE49-F238E27FC236}">
              <a16:creationId xmlns:a16="http://schemas.microsoft.com/office/drawing/2014/main" id="{60629AAD-B645-45CB-8817-5CB6659EDCE3}"/>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65" name="PoljeZBesedilom 1064">
          <a:extLst>
            <a:ext uri="{FF2B5EF4-FFF2-40B4-BE49-F238E27FC236}">
              <a16:creationId xmlns:a16="http://schemas.microsoft.com/office/drawing/2014/main" id="{A4ACB6D8-6D7C-455A-A4DF-BB36D41397D6}"/>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66" name="PoljeZBesedilom 1065">
          <a:extLst>
            <a:ext uri="{FF2B5EF4-FFF2-40B4-BE49-F238E27FC236}">
              <a16:creationId xmlns:a16="http://schemas.microsoft.com/office/drawing/2014/main" id="{1E475459-521C-4AF1-A2A7-B3394F7E0D0A}"/>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67" name="PoljeZBesedilom 1066">
          <a:extLst>
            <a:ext uri="{FF2B5EF4-FFF2-40B4-BE49-F238E27FC236}">
              <a16:creationId xmlns:a16="http://schemas.microsoft.com/office/drawing/2014/main" id="{5E9A5633-67EE-4739-90D0-E1F88D4D3DFB}"/>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68" name="PoljeZBesedilom 1067">
          <a:extLst>
            <a:ext uri="{FF2B5EF4-FFF2-40B4-BE49-F238E27FC236}">
              <a16:creationId xmlns:a16="http://schemas.microsoft.com/office/drawing/2014/main" id="{E2AACA0A-9F8B-4A54-BEB3-DAE850EF4B9A}"/>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69" name="PoljeZBesedilom 1068">
          <a:extLst>
            <a:ext uri="{FF2B5EF4-FFF2-40B4-BE49-F238E27FC236}">
              <a16:creationId xmlns:a16="http://schemas.microsoft.com/office/drawing/2014/main" id="{C6171955-10BC-47FA-9BF2-400EBFA05E60}"/>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0" name="PoljeZBesedilom 1069">
          <a:extLst>
            <a:ext uri="{FF2B5EF4-FFF2-40B4-BE49-F238E27FC236}">
              <a16:creationId xmlns:a16="http://schemas.microsoft.com/office/drawing/2014/main" id="{2D94A43E-3479-40F6-892E-188F961F5F65}"/>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1" name="PoljeZBesedilom 1070">
          <a:extLst>
            <a:ext uri="{FF2B5EF4-FFF2-40B4-BE49-F238E27FC236}">
              <a16:creationId xmlns:a16="http://schemas.microsoft.com/office/drawing/2014/main" id="{6A0563A3-5D95-4D6E-B6CF-4F41C8D0E7B1}"/>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2" name="PoljeZBesedilom 1071">
          <a:extLst>
            <a:ext uri="{FF2B5EF4-FFF2-40B4-BE49-F238E27FC236}">
              <a16:creationId xmlns:a16="http://schemas.microsoft.com/office/drawing/2014/main" id="{ABED7686-FCFE-42B2-A66E-EE85ADC19AD2}"/>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3" name="PoljeZBesedilom 1072">
          <a:extLst>
            <a:ext uri="{FF2B5EF4-FFF2-40B4-BE49-F238E27FC236}">
              <a16:creationId xmlns:a16="http://schemas.microsoft.com/office/drawing/2014/main" id="{147B7D33-D7C1-4EC8-9384-6D9D7AE6A478}"/>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4" name="PoljeZBesedilom 1073">
          <a:extLst>
            <a:ext uri="{FF2B5EF4-FFF2-40B4-BE49-F238E27FC236}">
              <a16:creationId xmlns:a16="http://schemas.microsoft.com/office/drawing/2014/main" id="{BA398115-AAD7-4250-9EE7-03F9652EBDCD}"/>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5" name="PoljeZBesedilom 1074">
          <a:extLst>
            <a:ext uri="{FF2B5EF4-FFF2-40B4-BE49-F238E27FC236}">
              <a16:creationId xmlns:a16="http://schemas.microsoft.com/office/drawing/2014/main" id="{DA5C9A5C-3BF5-4B1B-87B4-600B5620D0CE}"/>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6" name="PoljeZBesedilom 1075">
          <a:extLst>
            <a:ext uri="{FF2B5EF4-FFF2-40B4-BE49-F238E27FC236}">
              <a16:creationId xmlns:a16="http://schemas.microsoft.com/office/drawing/2014/main" id="{3AF52A6B-4CB2-4FD0-9521-44E1F9703367}"/>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7" name="PoljeZBesedilom 1076">
          <a:extLst>
            <a:ext uri="{FF2B5EF4-FFF2-40B4-BE49-F238E27FC236}">
              <a16:creationId xmlns:a16="http://schemas.microsoft.com/office/drawing/2014/main" id="{CC7FF4A1-7B69-477D-A497-C94894847087}"/>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8" name="PoljeZBesedilom 1077">
          <a:extLst>
            <a:ext uri="{FF2B5EF4-FFF2-40B4-BE49-F238E27FC236}">
              <a16:creationId xmlns:a16="http://schemas.microsoft.com/office/drawing/2014/main" id="{6EA84689-D5CB-40CA-A3FB-87504D9BD883}"/>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79" name="PoljeZBesedilom 1078">
          <a:extLst>
            <a:ext uri="{FF2B5EF4-FFF2-40B4-BE49-F238E27FC236}">
              <a16:creationId xmlns:a16="http://schemas.microsoft.com/office/drawing/2014/main" id="{F6854E42-C345-43F8-8603-BD9D61AA81A1}"/>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0" name="PoljeZBesedilom 1079">
          <a:extLst>
            <a:ext uri="{FF2B5EF4-FFF2-40B4-BE49-F238E27FC236}">
              <a16:creationId xmlns:a16="http://schemas.microsoft.com/office/drawing/2014/main" id="{737C9442-4C80-44DE-BD6F-AFB347D390A8}"/>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1" name="PoljeZBesedilom 1080">
          <a:extLst>
            <a:ext uri="{FF2B5EF4-FFF2-40B4-BE49-F238E27FC236}">
              <a16:creationId xmlns:a16="http://schemas.microsoft.com/office/drawing/2014/main" id="{77AEB047-F4D7-4314-A110-AAD682E42050}"/>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2" name="PoljeZBesedilom 1081">
          <a:extLst>
            <a:ext uri="{FF2B5EF4-FFF2-40B4-BE49-F238E27FC236}">
              <a16:creationId xmlns:a16="http://schemas.microsoft.com/office/drawing/2014/main" id="{19B31B73-C2E6-48ED-B06C-7F0B5CA42777}"/>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3" name="PoljeZBesedilom 1082">
          <a:extLst>
            <a:ext uri="{FF2B5EF4-FFF2-40B4-BE49-F238E27FC236}">
              <a16:creationId xmlns:a16="http://schemas.microsoft.com/office/drawing/2014/main" id="{6018E5D2-7F16-450A-9063-F70B168BA75F}"/>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4" name="PoljeZBesedilom 1083">
          <a:extLst>
            <a:ext uri="{FF2B5EF4-FFF2-40B4-BE49-F238E27FC236}">
              <a16:creationId xmlns:a16="http://schemas.microsoft.com/office/drawing/2014/main" id="{B2117AA4-2FAD-44ED-8E0F-A1F375730F01}"/>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5" name="PoljeZBesedilom 1084">
          <a:extLst>
            <a:ext uri="{FF2B5EF4-FFF2-40B4-BE49-F238E27FC236}">
              <a16:creationId xmlns:a16="http://schemas.microsoft.com/office/drawing/2014/main" id="{0B579CD3-4489-4AAE-BF0B-BCAB4F7BD13E}"/>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6" name="PoljeZBesedilom 1085">
          <a:extLst>
            <a:ext uri="{FF2B5EF4-FFF2-40B4-BE49-F238E27FC236}">
              <a16:creationId xmlns:a16="http://schemas.microsoft.com/office/drawing/2014/main" id="{48934B61-4C55-448D-808C-A4E4B2C1C2A3}"/>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7" name="PoljeZBesedilom 1086">
          <a:extLst>
            <a:ext uri="{FF2B5EF4-FFF2-40B4-BE49-F238E27FC236}">
              <a16:creationId xmlns:a16="http://schemas.microsoft.com/office/drawing/2014/main" id="{C074EBE1-E5B7-4B74-A542-3BBDBC48D2D6}"/>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8" name="PoljeZBesedilom 1087">
          <a:extLst>
            <a:ext uri="{FF2B5EF4-FFF2-40B4-BE49-F238E27FC236}">
              <a16:creationId xmlns:a16="http://schemas.microsoft.com/office/drawing/2014/main" id="{38FB8B06-73CF-4398-9C92-85C4220AA547}"/>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89" name="PoljeZBesedilom 1088">
          <a:extLst>
            <a:ext uri="{FF2B5EF4-FFF2-40B4-BE49-F238E27FC236}">
              <a16:creationId xmlns:a16="http://schemas.microsoft.com/office/drawing/2014/main" id="{C591BD60-89C9-4E2E-BEC1-CA8F810A2ADC}"/>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90" name="PoljeZBesedilom 1089">
          <a:extLst>
            <a:ext uri="{FF2B5EF4-FFF2-40B4-BE49-F238E27FC236}">
              <a16:creationId xmlns:a16="http://schemas.microsoft.com/office/drawing/2014/main" id="{BF020CB9-8A7C-4F90-95EA-837A1FB6C806}"/>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91" name="PoljeZBesedilom 1090">
          <a:extLst>
            <a:ext uri="{FF2B5EF4-FFF2-40B4-BE49-F238E27FC236}">
              <a16:creationId xmlns:a16="http://schemas.microsoft.com/office/drawing/2014/main" id="{F38669D1-5490-442A-9992-E7A35D1D0009}"/>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92" name="PoljeZBesedilom 1091">
          <a:extLst>
            <a:ext uri="{FF2B5EF4-FFF2-40B4-BE49-F238E27FC236}">
              <a16:creationId xmlns:a16="http://schemas.microsoft.com/office/drawing/2014/main" id="{F39A4334-8318-4CBD-B96D-4065B0F49CF9}"/>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93" name="PoljeZBesedilom 1092">
          <a:extLst>
            <a:ext uri="{FF2B5EF4-FFF2-40B4-BE49-F238E27FC236}">
              <a16:creationId xmlns:a16="http://schemas.microsoft.com/office/drawing/2014/main" id="{0233942B-80A3-497B-9B0D-B1CC9E8B1258}"/>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94" name="PoljeZBesedilom 1093">
          <a:extLst>
            <a:ext uri="{FF2B5EF4-FFF2-40B4-BE49-F238E27FC236}">
              <a16:creationId xmlns:a16="http://schemas.microsoft.com/office/drawing/2014/main" id="{15380F08-2A12-4C85-83A5-CA9473FDD827}"/>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95" name="PoljeZBesedilom 1094">
          <a:extLst>
            <a:ext uri="{FF2B5EF4-FFF2-40B4-BE49-F238E27FC236}">
              <a16:creationId xmlns:a16="http://schemas.microsoft.com/office/drawing/2014/main" id="{EB71D4A5-58B6-4817-AB8D-4B68973B5F76}"/>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96" name="PoljeZBesedilom 1095">
          <a:extLst>
            <a:ext uri="{FF2B5EF4-FFF2-40B4-BE49-F238E27FC236}">
              <a16:creationId xmlns:a16="http://schemas.microsoft.com/office/drawing/2014/main" id="{C6E141EE-F075-4D00-807B-D4EDE02F2535}"/>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97" name="PoljeZBesedilom 1096">
          <a:extLst>
            <a:ext uri="{FF2B5EF4-FFF2-40B4-BE49-F238E27FC236}">
              <a16:creationId xmlns:a16="http://schemas.microsoft.com/office/drawing/2014/main" id="{8E76DDB9-03E2-4857-85C9-003130DC2117}"/>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1098" name="PoljeZBesedilom 1097">
          <a:extLst>
            <a:ext uri="{FF2B5EF4-FFF2-40B4-BE49-F238E27FC236}">
              <a16:creationId xmlns:a16="http://schemas.microsoft.com/office/drawing/2014/main" id="{D39C8A7E-6313-4F1D-9814-8A9AC088E679}"/>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099" name="PoljeZBesedilom 1098">
          <a:extLst>
            <a:ext uri="{FF2B5EF4-FFF2-40B4-BE49-F238E27FC236}">
              <a16:creationId xmlns:a16="http://schemas.microsoft.com/office/drawing/2014/main" id="{EA024B87-619F-4DD8-8996-77163BFD04A2}"/>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0" name="PoljeZBesedilom 1099">
          <a:extLst>
            <a:ext uri="{FF2B5EF4-FFF2-40B4-BE49-F238E27FC236}">
              <a16:creationId xmlns:a16="http://schemas.microsoft.com/office/drawing/2014/main" id="{9A70CFA7-5ED0-422C-AC3F-56A3C19DA61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1" name="PoljeZBesedilom 1100">
          <a:extLst>
            <a:ext uri="{FF2B5EF4-FFF2-40B4-BE49-F238E27FC236}">
              <a16:creationId xmlns:a16="http://schemas.microsoft.com/office/drawing/2014/main" id="{27709506-2F21-48FA-AB72-9022ABAC41EB}"/>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2" name="PoljeZBesedilom 1101">
          <a:extLst>
            <a:ext uri="{FF2B5EF4-FFF2-40B4-BE49-F238E27FC236}">
              <a16:creationId xmlns:a16="http://schemas.microsoft.com/office/drawing/2014/main" id="{9409E661-9F52-4246-8A05-1996D433D130}"/>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3" name="PoljeZBesedilom 1102">
          <a:extLst>
            <a:ext uri="{FF2B5EF4-FFF2-40B4-BE49-F238E27FC236}">
              <a16:creationId xmlns:a16="http://schemas.microsoft.com/office/drawing/2014/main" id="{8472F086-8613-4B95-92F2-DDB20930A3D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4" name="PoljeZBesedilom 1103">
          <a:extLst>
            <a:ext uri="{FF2B5EF4-FFF2-40B4-BE49-F238E27FC236}">
              <a16:creationId xmlns:a16="http://schemas.microsoft.com/office/drawing/2014/main" id="{41BE5B23-ED32-4C20-AB79-5F1CAFD79471}"/>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5" name="PoljeZBesedilom 1104">
          <a:extLst>
            <a:ext uri="{FF2B5EF4-FFF2-40B4-BE49-F238E27FC236}">
              <a16:creationId xmlns:a16="http://schemas.microsoft.com/office/drawing/2014/main" id="{561EDD99-2F23-4F86-A8B0-7408064FEEB1}"/>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6" name="PoljeZBesedilom 1105">
          <a:extLst>
            <a:ext uri="{FF2B5EF4-FFF2-40B4-BE49-F238E27FC236}">
              <a16:creationId xmlns:a16="http://schemas.microsoft.com/office/drawing/2014/main" id="{9183767C-9648-43DC-8CA2-B2C236E76CF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7" name="PoljeZBesedilom 1106">
          <a:extLst>
            <a:ext uri="{FF2B5EF4-FFF2-40B4-BE49-F238E27FC236}">
              <a16:creationId xmlns:a16="http://schemas.microsoft.com/office/drawing/2014/main" id="{17820EF8-2CC6-4D0C-A585-E41271B325E3}"/>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8" name="PoljeZBesedilom 1107">
          <a:extLst>
            <a:ext uri="{FF2B5EF4-FFF2-40B4-BE49-F238E27FC236}">
              <a16:creationId xmlns:a16="http://schemas.microsoft.com/office/drawing/2014/main" id="{72AFFC99-BF22-42B4-8F8A-0CBC7ECB392D}"/>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09" name="PoljeZBesedilom 1108">
          <a:extLst>
            <a:ext uri="{FF2B5EF4-FFF2-40B4-BE49-F238E27FC236}">
              <a16:creationId xmlns:a16="http://schemas.microsoft.com/office/drawing/2014/main" id="{9BCD33C1-9CF1-4FD0-B1E2-E5A5B43C39A2}"/>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0" name="PoljeZBesedilom 1109">
          <a:extLst>
            <a:ext uri="{FF2B5EF4-FFF2-40B4-BE49-F238E27FC236}">
              <a16:creationId xmlns:a16="http://schemas.microsoft.com/office/drawing/2014/main" id="{3DC6FF1D-E20A-46FE-8829-EA0E2D209D1B}"/>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1" name="PoljeZBesedilom 1110">
          <a:extLst>
            <a:ext uri="{FF2B5EF4-FFF2-40B4-BE49-F238E27FC236}">
              <a16:creationId xmlns:a16="http://schemas.microsoft.com/office/drawing/2014/main" id="{6BF1E4C3-50CB-4EE2-A24C-7B955BB450DE}"/>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2" name="PoljeZBesedilom 1111">
          <a:extLst>
            <a:ext uri="{FF2B5EF4-FFF2-40B4-BE49-F238E27FC236}">
              <a16:creationId xmlns:a16="http://schemas.microsoft.com/office/drawing/2014/main" id="{02F5E438-D97F-44B9-B5D7-D05B5EF6C568}"/>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3" name="PoljeZBesedilom 1112">
          <a:extLst>
            <a:ext uri="{FF2B5EF4-FFF2-40B4-BE49-F238E27FC236}">
              <a16:creationId xmlns:a16="http://schemas.microsoft.com/office/drawing/2014/main" id="{C0094895-2B0F-4A4A-A2FC-B4B18BE97101}"/>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4" name="PoljeZBesedilom 1113">
          <a:extLst>
            <a:ext uri="{FF2B5EF4-FFF2-40B4-BE49-F238E27FC236}">
              <a16:creationId xmlns:a16="http://schemas.microsoft.com/office/drawing/2014/main" id="{EED0F8BF-B61D-4CC9-8A06-E10792C0327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5" name="PoljeZBesedilom 1114">
          <a:extLst>
            <a:ext uri="{FF2B5EF4-FFF2-40B4-BE49-F238E27FC236}">
              <a16:creationId xmlns:a16="http://schemas.microsoft.com/office/drawing/2014/main" id="{1EC83B41-F18F-41EE-A616-7F84F16201D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6" name="PoljeZBesedilom 1115">
          <a:extLst>
            <a:ext uri="{FF2B5EF4-FFF2-40B4-BE49-F238E27FC236}">
              <a16:creationId xmlns:a16="http://schemas.microsoft.com/office/drawing/2014/main" id="{47C06972-06C9-4A61-85D3-D927CAAC3A7A}"/>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7" name="PoljeZBesedilom 1116">
          <a:extLst>
            <a:ext uri="{FF2B5EF4-FFF2-40B4-BE49-F238E27FC236}">
              <a16:creationId xmlns:a16="http://schemas.microsoft.com/office/drawing/2014/main" id="{A9BB7892-7E08-4FFD-B7EF-E7DA75007B2F}"/>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8" name="PoljeZBesedilom 1117">
          <a:extLst>
            <a:ext uri="{FF2B5EF4-FFF2-40B4-BE49-F238E27FC236}">
              <a16:creationId xmlns:a16="http://schemas.microsoft.com/office/drawing/2014/main" id="{CC46A02A-D82F-4636-A710-FD78A2C3F33C}"/>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19" name="PoljeZBesedilom 1118">
          <a:extLst>
            <a:ext uri="{FF2B5EF4-FFF2-40B4-BE49-F238E27FC236}">
              <a16:creationId xmlns:a16="http://schemas.microsoft.com/office/drawing/2014/main" id="{723DD8C5-AC5B-4510-9AF8-ACCC415D02A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0" name="PoljeZBesedilom 1119">
          <a:extLst>
            <a:ext uri="{FF2B5EF4-FFF2-40B4-BE49-F238E27FC236}">
              <a16:creationId xmlns:a16="http://schemas.microsoft.com/office/drawing/2014/main" id="{A10AE6BA-EDDC-4B20-BD18-35FCBC8F8FA8}"/>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1" name="PoljeZBesedilom 1120">
          <a:extLst>
            <a:ext uri="{FF2B5EF4-FFF2-40B4-BE49-F238E27FC236}">
              <a16:creationId xmlns:a16="http://schemas.microsoft.com/office/drawing/2014/main" id="{2AF93805-A789-4EFE-8D35-4C00B40C4872}"/>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2" name="PoljeZBesedilom 1121">
          <a:extLst>
            <a:ext uri="{FF2B5EF4-FFF2-40B4-BE49-F238E27FC236}">
              <a16:creationId xmlns:a16="http://schemas.microsoft.com/office/drawing/2014/main" id="{9189BBEE-725F-40CF-AD72-327587CF291D}"/>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3" name="PoljeZBesedilom 1122">
          <a:extLst>
            <a:ext uri="{FF2B5EF4-FFF2-40B4-BE49-F238E27FC236}">
              <a16:creationId xmlns:a16="http://schemas.microsoft.com/office/drawing/2014/main" id="{36299669-C46D-4007-80F5-17C471FE25E3}"/>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4" name="PoljeZBesedilom 1123">
          <a:extLst>
            <a:ext uri="{FF2B5EF4-FFF2-40B4-BE49-F238E27FC236}">
              <a16:creationId xmlns:a16="http://schemas.microsoft.com/office/drawing/2014/main" id="{64441F74-FF90-4031-8A2F-547581D4A43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5" name="PoljeZBesedilom 1124">
          <a:extLst>
            <a:ext uri="{FF2B5EF4-FFF2-40B4-BE49-F238E27FC236}">
              <a16:creationId xmlns:a16="http://schemas.microsoft.com/office/drawing/2014/main" id="{0DEE6442-C26F-4796-9D51-A28633542DD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6" name="PoljeZBesedilom 1125">
          <a:extLst>
            <a:ext uri="{FF2B5EF4-FFF2-40B4-BE49-F238E27FC236}">
              <a16:creationId xmlns:a16="http://schemas.microsoft.com/office/drawing/2014/main" id="{0A80D925-7F30-4CCB-AADA-9DF118001DCC}"/>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7" name="PoljeZBesedilom 1126">
          <a:extLst>
            <a:ext uri="{FF2B5EF4-FFF2-40B4-BE49-F238E27FC236}">
              <a16:creationId xmlns:a16="http://schemas.microsoft.com/office/drawing/2014/main" id="{4F40A935-6A4F-4FCC-ACB1-3C624D8F3BB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8" name="PoljeZBesedilom 1127">
          <a:extLst>
            <a:ext uri="{FF2B5EF4-FFF2-40B4-BE49-F238E27FC236}">
              <a16:creationId xmlns:a16="http://schemas.microsoft.com/office/drawing/2014/main" id="{EA77F0EF-ABCF-4364-B9A4-B1B0D2B64E3E}"/>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29" name="PoljeZBesedilom 1128">
          <a:extLst>
            <a:ext uri="{FF2B5EF4-FFF2-40B4-BE49-F238E27FC236}">
              <a16:creationId xmlns:a16="http://schemas.microsoft.com/office/drawing/2014/main" id="{B7D3B20F-26E1-472D-998D-BB5D3A42081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30" name="PoljeZBesedilom 1129">
          <a:extLst>
            <a:ext uri="{FF2B5EF4-FFF2-40B4-BE49-F238E27FC236}">
              <a16:creationId xmlns:a16="http://schemas.microsoft.com/office/drawing/2014/main" id="{5DC09B25-44B6-48BC-AA26-132FC49738A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31" name="PoljeZBesedilom 1130">
          <a:extLst>
            <a:ext uri="{FF2B5EF4-FFF2-40B4-BE49-F238E27FC236}">
              <a16:creationId xmlns:a16="http://schemas.microsoft.com/office/drawing/2014/main" id="{E3EB4347-0E32-4723-BAB5-748422055D4F}"/>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32" name="PoljeZBesedilom 1131">
          <a:extLst>
            <a:ext uri="{FF2B5EF4-FFF2-40B4-BE49-F238E27FC236}">
              <a16:creationId xmlns:a16="http://schemas.microsoft.com/office/drawing/2014/main" id="{AA3D2A24-2061-4529-B2CA-6FE16003F7FF}"/>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33" name="PoljeZBesedilom 1132">
          <a:extLst>
            <a:ext uri="{FF2B5EF4-FFF2-40B4-BE49-F238E27FC236}">
              <a16:creationId xmlns:a16="http://schemas.microsoft.com/office/drawing/2014/main" id="{A5B04664-7C34-413F-B01D-30871F0C965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34" name="PoljeZBesedilom 1133">
          <a:extLst>
            <a:ext uri="{FF2B5EF4-FFF2-40B4-BE49-F238E27FC236}">
              <a16:creationId xmlns:a16="http://schemas.microsoft.com/office/drawing/2014/main" id="{BAF35AE5-5960-4721-A4C4-0EFBC26C8A84}"/>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35" name="PoljeZBesedilom 1134">
          <a:extLst>
            <a:ext uri="{FF2B5EF4-FFF2-40B4-BE49-F238E27FC236}">
              <a16:creationId xmlns:a16="http://schemas.microsoft.com/office/drawing/2014/main" id="{35381758-858E-43B9-A4FA-E6AE1A414D99}"/>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36" name="PoljeZBesedilom 1135">
          <a:extLst>
            <a:ext uri="{FF2B5EF4-FFF2-40B4-BE49-F238E27FC236}">
              <a16:creationId xmlns:a16="http://schemas.microsoft.com/office/drawing/2014/main" id="{52D51016-CBEF-44FA-B14E-3CDC2F162F4D}"/>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37" name="PoljeZBesedilom 1136">
          <a:extLst>
            <a:ext uri="{FF2B5EF4-FFF2-40B4-BE49-F238E27FC236}">
              <a16:creationId xmlns:a16="http://schemas.microsoft.com/office/drawing/2014/main" id="{9CBC81BA-274C-4EA7-88BE-EF89C87F28B3}"/>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38" name="PoljeZBesedilom 1137">
          <a:extLst>
            <a:ext uri="{FF2B5EF4-FFF2-40B4-BE49-F238E27FC236}">
              <a16:creationId xmlns:a16="http://schemas.microsoft.com/office/drawing/2014/main" id="{6C164911-5099-4D96-9495-CD3C2F4E78F2}"/>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39" name="PoljeZBesedilom 1138">
          <a:extLst>
            <a:ext uri="{FF2B5EF4-FFF2-40B4-BE49-F238E27FC236}">
              <a16:creationId xmlns:a16="http://schemas.microsoft.com/office/drawing/2014/main" id="{2D02AA25-E00D-4F54-8F05-04EF6FCE1209}"/>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40" name="PoljeZBesedilom 1139">
          <a:extLst>
            <a:ext uri="{FF2B5EF4-FFF2-40B4-BE49-F238E27FC236}">
              <a16:creationId xmlns:a16="http://schemas.microsoft.com/office/drawing/2014/main" id="{C84900DF-2BA4-415B-B227-82DDE915769D}"/>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41" name="PoljeZBesedilom 1140">
          <a:extLst>
            <a:ext uri="{FF2B5EF4-FFF2-40B4-BE49-F238E27FC236}">
              <a16:creationId xmlns:a16="http://schemas.microsoft.com/office/drawing/2014/main" id="{B2709BD7-40BE-4558-97E1-7DFE26F235D3}"/>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42" name="PoljeZBesedilom 1141">
          <a:extLst>
            <a:ext uri="{FF2B5EF4-FFF2-40B4-BE49-F238E27FC236}">
              <a16:creationId xmlns:a16="http://schemas.microsoft.com/office/drawing/2014/main" id="{69721ACA-065C-46A7-9089-11371D274323}"/>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43" name="PoljeZBesedilom 1142">
          <a:extLst>
            <a:ext uri="{FF2B5EF4-FFF2-40B4-BE49-F238E27FC236}">
              <a16:creationId xmlns:a16="http://schemas.microsoft.com/office/drawing/2014/main" id="{22943A7E-7C70-479A-A718-3AF1F40A1A75}"/>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44" name="PoljeZBesedilom 1143">
          <a:extLst>
            <a:ext uri="{FF2B5EF4-FFF2-40B4-BE49-F238E27FC236}">
              <a16:creationId xmlns:a16="http://schemas.microsoft.com/office/drawing/2014/main" id="{4B173F3E-C726-4CE4-BC00-75C77B0B0FE9}"/>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45" name="PoljeZBesedilom 1144">
          <a:extLst>
            <a:ext uri="{FF2B5EF4-FFF2-40B4-BE49-F238E27FC236}">
              <a16:creationId xmlns:a16="http://schemas.microsoft.com/office/drawing/2014/main" id="{C61E8E8C-FFE7-4A46-A50A-78D9935D4CCA}"/>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200</xdr:row>
      <xdr:rowOff>0</xdr:rowOff>
    </xdr:from>
    <xdr:ext cx="184731" cy="264560"/>
    <xdr:sp macro="" textlink="">
      <xdr:nvSpPr>
        <xdr:cNvPr id="1146" name="PoljeZBesedilom 1145">
          <a:extLst>
            <a:ext uri="{FF2B5EF4-FFF2-40B4-BE49-F238E27FC236}">
              <a16:creationId xmlns:a16="http://schemas.microsoft.com/office/drawing/2014/main" id="{FC0F5A29-5516-42FB-A2BC-F7B007FC3D19}"/>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47" name="PoljeZBesedilom 1146">
          <a:extLst>
            <a:ext uri="{FF2B5EF4-FFF2-40B4-BE49-F238E27FC236}">
              <a16:creationId xmlns:a16="http://schemas.microsoft.com/office/drawing/2014/main" id="{D5BA8CC3-D81E-4941-ACBF-B347922B4E9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48" name="PoljeZBesedilom 1147">
          <a:extLst>
            <a:ext uri="{FF2B5EF4-FFF2-40B4-BE49-F238E27FC236}">
              <a16:creationId xmlns:a16="http://schemas.microsoft.com/office/drawing/2014/main" id="{602CF545-BE02-4912-BB54-044CDEB6303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49" name="PoljeZBesedilom 1148">
          <a:extLst>
            <a:ext uri="{FF2B5EF4-FFF2-40B4-BE49-F238E27FC236}">
              <a16:creationId xmlns:a16="http://schemas.microsoft.com/office/drawing/2014/main" id="{10EBD082-17B4-4EE0-806C-E7F459B073A0}"/>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50" name="PoljeZBesedilom 1149">
          <a:extLst>
            <a:ext uri="{FF2B5EF4-FFF2-40B4-BE49-F238E27FC236}">
              <a16:creationId xmlns:a16="http://schemas.microsoft.com/office/drawing/2014/main" id="{799DD705-ABC5-44F4-89F3-C6EB499D4270}"/>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51" name="PoljeZBesedilom 1150">
          <a:extLst>
            <a:ext uri="{FF2B5EF4-FFF2-40B4-BE49-F238E27FC236}">
              <a16:creationId xmlns:a16="http://schemas.microsoft.com/office/drawing/2014/main" id="{D0FF326C-55E5-4109-8D22-16F6E8D03A8E}"/>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52" name="PoljeZBesedilom 1151">
          <a:extLst>
            <a:ext uri="{FF2B5EF4-FFF2-40B4-BE49-F238E27FC236}">
              <a16:creationId xmlns:a16="http://schemas.microsoft.com/office/drawing/2014/main" id="{C32CCADE-49A4-469A-BE36-E90CA870C4B6}"/>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53" name="PoljeZBesedilom 1152">
          <a:extLst>
            <a:ext uri="{FF2B5EF4-FFF2-40B4-BE49-F238E27FC236}">
              <a16:creationId xmlns:a16="http://schemas.microsoft.com/office/drawing/2014/main" id="{ED8D1104-D593-470F-A0D9-9A9AAFF4BF5B}"/>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54" name="PoljeZBesedilom 1153">
          <a:extLst>
            <a:ext uri="{FF2B5EF4-FFF2-40B4-BE49-F238E27FC236}">
              <a16:creationId xmlns:a16="http://schemas.microsoft.com/office/drawing/2014/main" id="{EC47E27E-1268-4F00-8239-D25B0E107990}"/>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55" name="PoljeZBesedilom 1154">
          <a:extLst>
            <a:ext uri="{FF2B5EF4-FFF2-40B4-BE49-F238E27FC236}">
              <a16:creationId xmlns:a16="http://schemas.microsoft.com/office/drawing/2014/main" id="{BA5201FC-F5A5-4496-9532-9230A11AF60B}"/>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56" name="PoljeZBesedilom 1155">
          <a:extLst>
            <a:ext uri="{FF2B5EF4-FFF2-40B4-BE49-F238E27FC236}">
              <a16:creationId xmlns:a16="http://schemas.microsoft.com/office/drawing/2014/main" id="{DE668ABB-E954-468A-B866-BA13ADDDF8FB}"/>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157" name="PoljeZBesedilom 1156">
          <a:extLst>
            <a:ext uri="{FF2B5EF4-FFF2-40B4-BE49-F238E27FC236}">
              <a16:creationId xmlns:a16="http://schemas.microsoft.com/office/drawing/2014/main" id="{DB6A1A0B-EE08-4138-9AD2-FBF1183A89B7}"/>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58" name="PoljeZBesedilom 1157">
          <a:extLst>
            <a:ext uri="{FF2B5EF4-FFF2-40B4-BE49-F238E27FC236}">
              <a16:creationId xmlns:a16="http://schemas.microsoft.com/office/drawing/2014/main" id="{7FA177E1-A8E5-4D5E-B8D8-354620288742}"/>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59" name="PoljeZBesedilom 1158">
          <a:extLst>
            <a:ext uri="{FF2B5EF4-FFF2-40B4-BE49-F238E27FC236}">
              <a16:creationId xmlns:a16="http://schemas.microsoft.com/office/drawing/2014/main" id="{6054B5D0-3A8D-4F82-8F89-F10F020069B7}"/>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0" name="PoljeZBesedilom 1159">
          <a:extLst>
            <a:ext uri="{FF2B5EF4-FFF2-40B4-BE49-F238E27FC236}">
              <a16:creationId xmlns:a16="http://schemas.microsoft.com/office/drawing/2014/main" id="{552A837D-DE7C-46EB-8A4B-79C3DDB33A99}"/>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1" name="PoljeZBesedilom 1160">
          <a:extLst>
            <a:ext uri="{FF2B5EF4-FFF2-40B4-BE49-F238E27FC236}">
              <a16:creationId xmlns:a16="http://schemas.microsoft.com/office/drawing/2014/main" id="{883528B8-1426-43FC-8D4E-E74F026D9638}"/>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2" name="PoljeZBesedilom 1161">
          <a:extLst>
            <a:ext uri="{FF2B5EF4-FFF2-40B4-BE49-F238E27FC236}">
              <a16:creationId xmlns:a16="http://schemas.microsoft.com/office/drawing/2014/main" id="{2D081808-626B-4C30-80BB-F3C8F90E235C}"/>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3" name="PoljeZBesedilom 1162">
          <a:extLst>
            <a:ext uri="{FF2B5EF4-FFF2-40B4-BE49-F238E27FC236}">
              <a16:creationId xmlns:a16="http://schemas.microsoft.com/office/drawing/2014/main" id="{EECBC797-1166-4B28-A361-C4E351C59587}"/>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4" name="PoljeZBesedilom 1163">
          <a:extLst>
            <a:ext uri="{FF2B5EF4-FFF2-40B4-BE49-F238E27FC236}">
              <a16:creationId xmlns:a16="http://schemas.microsoft.com/office/drawing/2014/main" id="{EB5E73B3-36AB-4AF2-80FB-1D32C45B3C26}"/>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5" name="PoljeZBesedilom 1164">
          <a:extLst>
            <a:ext uri="{FF2B5EF4-FFF2-40B4-BE49-F238E27FC236}">
              <a16:creationId xmlns:a16="http://schemas.microsoft.com/office/drawing/2014/main" id="{21C34CE4-78C6-4A42-B0D4-8C3A07201383}"/>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6" name="PoljeZBesedilom 1165">
          <a:extLst>
            <a:ext uri="{FF2B5EF4-FFF2-40B4-BE49-F238E27FC236}">
              <a16:creationId xmlns:a16="http://schemas.microsoft.com/office/drawing/2014/main" id="{52CAE51A-F0A6-46FB-A485-656D9D062381}"/>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7" name="PoljeZBesedilom 1166">
          <a:extLst>
            <a:ext uri="{FF2B5EF4-FFF2-40B4-BE49-F238E27FC236}">
              <a16:creationId xmlns:a16="http://schemas.microsoft.com/office/drawing/2014/main" id="{52387857-5B59-46D0-AAD3-8506D7306834}"/>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8" name="PoljeZBesedilom 1167">
          <a:extLst>
            <a:ext uri="{FF2B5EF4-FFF2-40B4-BE49-F238E27FC236}">
              <a16:creationId xmlns:a16="http://schemas.microsoft.com/office/drawing/2014/main" id="{8339AC76-FC77-4186-8BE6-AE6ABEC03A5C}"/>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69" name="PoljeZBesedilom 1168">
          <a:extLst>
            <a:ext uri="{FF2B5EF4-FFF2-40B4-BE49-F238E27FC236}">
              <a16:creationId xmlns:a16="http://schemas.microsoft.com/office/drawing/2014/main" id="{2A4D5143-96D1-4AC0-86EC-4245D646B79D}"/>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0" name="PoljeZBesedilom 1169">
          <a:extLst>
            <a:ext uri="{FF2B5EF4-FFF2-40B4-BE49-F238E27FC236}">
              <a16:creationId xmlns:a16="http://schemas.microsoft.com/office/drawing/2014/main" id="{068E1F33-6F05-4F30-9654-9D3E3850F17F}"/>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1" name="PoljeZBesedilom 1170">
          <a:extLst>
            <a:ext uri="{FF2B5EF4-FFF2-40B4-BE49-F238E27FC236}">
              <a16:creationId xmlns:a16="http://schemas.microsoft.com/office/drawing/2014/main" id="{AEB2E944-3615-4659-B8CD-A2F83B8D4E84}"/>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2" name="PoljeZBesedilom 1171">
          <a:extLst>
            <a:ext uri="{FF2B5EF4-FFF2-40B4-BE49-F238E27FC236}">
              <a16:creationId xmlns:a16="http://schemas.microsoft.com/office/drawing/2014/main" id="{24EA9201-184B-444D-B56B-C1818341DAA6}"/>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3" name="PoljeZBesedilom 1172">
          <a:extLst>
            <a:ext uri="{FF2B5EF4-FFF2-40B4-BE49-F238E27FC236}">
              <a16:creationId xmlns:a16="http://schemas.microsoft.com/office/drawing/2014/main" id="{BA4B7171-9C5A-4AB9-81F7-8DA1FDEE7B1F}"/>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4" name="PoljeZBesedilom 1173">
          <a:extLst>
            <a:ext uri="{FF2B5EF4-FFF2-40B4-BE49-F238E27FC236}">
              <a16:creationId xmlns:a16="http://schemas.microsoft.com/office/drawing/2014/main" id="{9005D88C-AB25-4BB7-A9F9-EDC7330E846D}"/>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5" name="PoljeZBesedilom 1174">
          <a:extLst>
            <a:ext uri="{FF2B5EF4-FFF2-40B4-BE49-F238E27FC236}">
              <a16:creationId xmlns:a16="http://schemas.microsoft.com/office/drawing/2014/main" id="{94A0CA41-DF47-4B99-8352-738704856E32}"/>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6" name="PoljeZBesedilom 1175">
          <a:extLst>
            <a:ext uri="{FF2B5EF4-FFF2-40B4-BE49-F238E27FC236}">
              <a16:creationId xmlns:a16="http://schemas.microsoft.com/office/drawing/2014/main" id="{2F288B6C-87DE-4DBF-A7FC-CD0A91D38A4C}"/>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7" name="PoljeZBesedilom 1176">
          <a:extLst>
            <a:ext uri="{FF2B5EF4-FFF2-40B4-BE49-F238E27FC236}">
              <a16:creationId xmlns:a16="http://schemas.microsoft.com/office/drawing/2014/main" id="{179A6BD5-9127-421C-83F2-A5E2B1D858C6}"/>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8" name="PoljeZBesedilom 1177">
          <a:extLst>
            <a:ext uri="{FF2B5EF4-FFF2-40B4-BE49-F238E27FC236}">
              <a16:creationId xmlns:a16="http://schemas.microsoft.com/office/drawing/2014/main" id="{77D32029-1C02-4605-85B0-024FA381FAA3}"/>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79" name="PoljeZBesedilom 1178">
          <a:extLst>
            <a:ext uri="{FF2B5EF4-FFF2-40B4-BE49-F238E27FC236}">
              <a16:creationId xmlns:a16="http://schemas.microsoft.com/office/drawing/2014/main" id="{24F98948-B535-4A13-A6E1-FA262600829D}"/>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0" name="PoljeZBesedilom 1179">
          <a:extLst>
            <a:ext uri="{FF2B5EF4-FFF2-40B4-BE49-F238E27FC236}">
              <a16:creationId xmlns:a16="http://schemas.microsoft.com/office/drawing/2014/main" id="{5C7CDE69-44E3-40B2-A208-919877F9BFEB}"/>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1" name="PoljeZBesedilom 1180">
          <a:extLst>
            <a:ext uri="{FF2B5EF4-FFF2-40B4-BE49-F238E27FC236}">
              <a16:creationId xmlns:a16="http://schemas.microsoft.com/office/drawing/2014/main" id="{2A8815D5-0791-4873-8B6B-EF589FA7B4B8}"/>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2" name="PoljeZBesedilom 1181">
          <a:extLst>
            <a:ext uri="{FF2B5EF4-FFF2-40B4-BE49-F238E27FC236}">
              <a16:creationId xmlns:a16="http://schemas.microsoft.com/office/drawing/2014/main" id="{99C77636-9497-412F-9648-C01E92C7C8C0}"/>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3" name="PoljeZBesedilom 1182">
          <a:extLst>
            <a:ext uri="{FF2B5EF4-FFF2-40B4-BE49-F238E27FC236}">
              <a16:creationId xmlns:a16="http://schemas.microsoft.com/office/drawing/2014/main" id="{752F63DC-E867-4577-8D4B-0A8CE17DAA5C}"/>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4" name="PoljeZBesedilom 1183">
          <a:extLst>
            <a:ext uri="{FF2B5EF4-FFF2-40B4-BE49-F238E27FC236}">
              <a16:creationId xmlns:a16="http://schemas.microsoft.com/office/drawing/2014/main" id="{3E3C8E5D-94C4-48E8-AA63-EC51B470CE0F}"/>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5" name="PoljeZBesedilom 1184">
          <a:extLst>
            <a:ext uri="{FF2B5EF4-FFF2-40B4-BE49-F238E27FC236}">
              <a16:creationId xmlns:a16="http://schemas.microsoft.com/office/drawing/2014/main" id="{500E18AD-9BD4-4784-82BE-61AEF9C74A18}"/>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6" name="PoljeZBesedilom 1185">
          <a:extLst>
            <a:ext uri="{FF2B5EF4-FFF2-40B4-BE49-F238E27FC236}">
              <a16:creationId xmlns:a16="http://schemas.microsoft.com/office/drawing/2014/main" id="{5AE419C7-EB7C-495E-B523-F956E794B52B}"/>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7" name="PoljeZBesedilom 1186">
          <a:extLst>
            <a:ext uri="{FF2B5EF4-FFF2-40B4-BE49-F238E27FC236}">
              <a16:creationId xmlns:a16="http://schemas.microsoft.com/office/drawing/2014/main" id="{74BABA17-8EB5-499B-9265-D3B7F540A7AB}"/>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8" name="PoljeZBesedilom 1187">
          <a:extLst>
            <a:ext uri="{FF2B5EF4-FFF2-40B4-BE49-F238E27FC236}">
              <a16:creationId xmlns:a16="http://schemas.microsoft.com/office/drawing/2014/main" id="{B415D094-E49C-40D8-8B1E-6F2BC3F61EE3}"/>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89" name="PoljeZBesedilom 1188">
          <a:extLst>
            <a:ext uri="{FF2B5EF4-FFF2-40B4-BE49-F238E27FC236}">
              <a16:creationId xmlns:a16="http://schemas.microsoft.com/office/drawing/2014/main" id="{E33989E6-AE9A-43D5-B8D5-A626CCB625AB}"/>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90" name="PoljeZBesedilom 1189">
          <a:extLst>
            <a:ext uri="{FF2B5EF4-FFF2-40B4-BE49-F238E27FC236}">
              <a16:creationId xmlns:a16="http://schemas.microsoft.com/office/drawing/2014/main" id="{43C5E6D8-B6E4-475A-92B9-2BF6C69EE70B}"/>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91" name="PoljeZBesedilom 1190">
          <a:extLst>
            <a:ext uri="{FF2B5EF4-FFF2-40B4-BE49-F238E27FC236}">
              <a16:creationId xmlns:a16="http://schemas.microsoft.com/office/drawing/2014/main" id="{3C967641-41A6-4AA2-B313-956BB4AC4416}"/>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81628"/>
    <xdr:sp macro="" textlink="">
      <xdr:nvSpPr>
        <xdr:cNvPr id="1192" name="PoljeZBesedilom 1191">
          <a:extLst>
            <a:ext uri="{FF2B5EF4-FFF2-40B4-BE49-F238E27FC236}">
              <a16:creationId xmlns:a16="http://schemas.microsoft.com/office/drawing/2014/main" id="{995AE9D4-ABE8-4839-B818-A568C470C21D}"/>
            </a:ext>
          </a:extLst>
        </xdr:cNvPr>
        <xdr:cNvSpPr txBox="1"/>
      </xdr:nvSpPr>
      <xdr:spPr>
        <a:xfrm>
          <a:off x="1647825" y="129825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193" name="PoljeZBesedilom 1192">
          <a:extLst>
            <a:ext uri="{FF2B5EF4-FFF2-40B4-BE49-F238E27FC236}">
              <a16:creationId xmlns:a16="http://schemas.microsoft.com/office/drawing/2014/main" id="{CB8086DF-E05E-4E9F-8E77-6A44AEE6C256}"/>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194" name="PoljeZBesedilom 1193">
          <a:extLst>
            <a:ext uri="{FF2B5EF4-FFF2-40B4-BE49-F238E27FC236}">
              <a16:creationId xmlns:a16="http://schemas.microsoft.com/office/drawing/2014/main" id="{96ACD990-CCEC-45D8-956E-CD02A8E4EC88}"/>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195" name="PoljeZBesedilom 1194">
          <a:extLst>
            <a:ext uri="{FF2B5EF4-FFF2-40B4-BE49-F238E27FC236}">
              <a16:creationId xmlns:a16="http://schemas.microsoft.com/office/drawing/2014/main" id="{59788C2B-C454-4A37-852B-9A829BB4FC6C}"/>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196" name="PoljeZBesedilom 1195">
          <a:extLst>
            <a:ext uri="{FF2B5EF4-FFF2-40B4-BE49-F238E27FC236}">
              <a16:creationId xmlns:a16="http://schemas.microsoft.com/office/drawing/2014/main" id="{EE72825F-904C-4993-A986-D22F433CCA6B}"/>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197" name="PoljeZBesedilom 1196">
          <a:extLst>
            <a:ext uri="{FF2B5EF4-FFF2-40B4-BE49-F238E27FC236}">
              <a16:creationId xmlns:a16="http://schemas.microsoft.com/office/drawing/2014/main" id="{3EB01C52-DFEC-4205-9D28-6F83288EB93B}"/>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198" name="PoljeZBesedilom 1197">
          <a:extLst>
            <a:ext uri="{FF2B5EF4-FFF2-40B4-BE49-F238E27FC236}">
              <a16:creationId xmlns:a16="http://schemas.microsoft.com/office/drawing/2014/main" id="{C9991778-87E7-4C23-AF32-93FF91613419}"/>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199" name="PoljeZBesedilom 1198">
          <a:extLst>
            <a:ext uri="{FF2B5EF4-FFF2-40B4-BE49-F238E27FC236}">
              <a16:creationId xmlns:a16="http://schemas.microsoft.com/office/drawing/2014/main" id="{7FBED2C7-CD8E-4FB2-984A-1451BD7CAF28}"/>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0" name="PoljeZBesedilom 1199">
          <a:extLst>
            <a:ext uri="{FF2B5EF4-FFF2-40B4-BE49-F238E27FC236}">
              <a16:creationId xmlns:a16="http://schemas.microsoft.com/office/drawing/2014/main" id="{067DB2E6-C87C-4F80-A103-CE2E89F2C7B4}"/>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1" name="PoljeZBesedilom 1200">
          <a:extLst>
            <a:ext uri="{FF2B5EF4-FFF2-40B4-BE49-F238E27FC236}">
              <a16:creationId xmlns:a16="http://schemas.microsoft.com/office/drawing/2014/main" id="{886E8F24-206A-4CC0-B8EA-92FB6AF3FD22}"/>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2" name="PoljeZBesedilom 1201">
          <a:extLst>
            <a:ext uri="{FF2B5EF4-FFF2-40B4-BE49-F238E27FC236}">
              <a16:creationId xmlns:a16="http://schemas.microsoft.com/office/drawing/2014/main" id="{BD1EF426-162D-4CF7-A621-C26BBD4CC4FC}"/>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3" name="PoljeZBesedilom 1202">
          <a:extLst>
            <a:ext uri="{FF2B5EF4-FFF2-40B4-BE49-F238E27FC236}">
              <a16:creationId xmlns:a16="http://schemas.microsoft.com/office/drawing/2014/main" id="{36399E6A-44C9-45D9-B919-8D906910D02F}"/>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4" name="PoljeZBesedilom 1203">
          <a:extLst>
            <a:ext uri="{FF2B5EF4-FFF2-40B4-BE49-F238E27FC236}">
              <a16:creationId xmlns:a16="http://schemas.microsoft.com/office/drawing/2014/main" id="{9F59AAF5-8CF6-4BF3-A48C-C01B21CB52C4}"/>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5" name="PoljeZBesedilom 1204">
          <a:extLst>
            <a:ext uri="{FF2B5EF4-FFF2-40B4-BE49-F238E27FC236}">
              <a16:creationId xmlns:a16="http://schemas.microsoft.com/office/drawing/2014/main" id="{D9051CE4-EC94-469F-8414-971638C433E0}"/>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6" name="PoljeZBesedilom 1205">
          <a:extLst>
            <a:ext uri="{FF2B5EF4-FFF2-40B4-BE49-F238E27FC236}">
              <a16:creationId xmlns:a16="http://schemas.microsoft.com/office/drawing/2014/main" id="{6DD7312D-0795-47D4-88D4-76C95E5DCB83}"/>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7" name="PoljeZBesedilom 1206">
          <a:extLst>
            <a:ext uri="{FF2B5EF4-FFF2-40B4-BE49-F238E27FC236}">
              <a16:creationId xmlns:a16="http://schemas.microsoft.com/office/drawing/2014/main" id="{30C7810B-9F30-4D5B-8403-DB879AF51618}"/>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8" name="PoljeZBesedilom 1207">
          <a:extLst>
            <a:ext uri="{FF2B5EF4-FFF2-40B4-BE49-F238E27FC236}">
              <a16:creationId xmlns:a16="http://schemas.microsoft.com/office/drawing/2014/main" id="{02BD4638-276D-4E1F-8342-A42C4F88FD62}"/>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09" name="PoljeZBesedilom 1208">
          <a:extLst>
            <a:ext uri="{FF2B5EF4-FFF2-40B4-BE49-F238E27FC236}">
              <a16:creationId xmlns:a16="http://schemas.microsoft.com/office/drawing/2014/main" id="{123D4C93-6182-4B1D-B260-DBE0A05E3C23}"/>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0" name="PoljeZBesedilom 1209">
          <a:extLst>
            <a:ext uri="{FF2B5EF4-FFF2-40B4-BE49-F238E27FC236}">
              <a16:creationId xmlns:a16="http://schemas.microsoft.com/office/drawing/2014/main" id="{7544CC2C-CFCC-41F2-9EAB-25779AD5769A}"/>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1" name="PoljeZBesedilom 1210">
          <a:extLst>
            <a:ext uri="{FF2B5EF4-FFF2-40B4-BE49-F238E27FC236}">
              <a16:creationId xmlns:a16="http://schemas.microsoft.com/office/drawing/2014/main" id="{7D8F3DDF-9D66-43B9-AF2F-61DB1C0397D7}"/>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2" name="PoljeZBesedilom 1211">
          <a:extLst>
            <a:ext uri="{FF2B5EF4-FFF2-40B4-BE49-F238E27FC236}">
              <a16:creationId xmlns:a16="http://schemas.microsoft.com/office/drawing/2014/main" id="{3469E4A4-978B-4512-97B3-3DFD233B028C}"/>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3" name="PoljeZBesedilom 1212">
          <a:extLst>
            <a:ext uri="{FF2B5EF4-FFF2-40B4-BE49-F238E27FC236}">
              <a16:creationId xmlns:a16="http://schemas.microsoft.com/office/drawing/2014/main" id="{D9BEA70A-787C-43E6-8ABF-D5BA746833EF}"/>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4" name="PoljeZBesedilom 1213">
          <a:extLst>
            <a:ext uri="{FF2B5EF4-FFF2-40B4-BE49-F238E27FC236}">
              <a16:creationId xmlns:a16="http://schemas.microsoft.com/office/drawing/2014/main" id="{BA862DE9-BB5A-4F9B-B633-251160E3EC0C}"/>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5" name="PoljeZBesedilom 1214">
          <a:extLst>
            <a:ext uri="{FF2B5EF4-FFF2-40B4-BE49-F238E27FC236}">
              <a16:creationId xmlns:a16="http://schemas.microsoft.com/office/drawing/2014/main" id="{FDC26AF0-0E9F-4AA9-9A18-BE98F2B7A439}"/>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6" name="PoljeZBesedilom 1215">
          <a:extLst>
            <a:ext uri="{FF2B5EF4-FFF2-40B4-BE49-F238E27FC236}">
              <a16:creationId xmlns:a16="http://schemas.microsoft.com/office/drawing/2014/main" id="{D93AB6D1-2414-4268-B2DF-D3B1A2FB13A3}"/>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7" name="PoljeZBesedilom 1216">
          <a:extLst>
            <a:ext uri="{FF2B5EF4-FFF2-40B4-BE49-F238E27FC236}">
              <a16:creationId xmlns:a16="http://schemas.microsoft.com/office/drawing/2014/main" id="{74D35F0B-63D6-490D-8580-BBE4CEC29CD5}"/>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8" name="PoljeZBesedilom 1217">
          <a:extLst>
            <a:ext uri="{FF2B5EF4-FFF2-40B4-BE49-F238E27FC236}">
              <a16:creationId xmlns:a16="http://schemas.microsoft.com/office/drawing/2014/main" id="{31E3D450-E48F-472E-96CD-A732BCA67AFB}"/>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19" name="PoljeZBesedilom 1218">
          <a:extLst>
            <a:ext uri="{FF2B5EF4-FFF2-40B4-BE49-F238E27FC236}">
              <a16:creationId xmlns:a16="http://schemas.microsoft.com/office/drawing/2014/main" id="{B15AA500-EAB3-497F-89D8-744B0A484613}"/>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0" name="PoljeZBesedilom 1219">
          <a:extLst>
            <a:ext uri="{FF2B5EF4-FFF2-40B4-BE49-F238E27FC236}">
              <a16:creationId xmlns:a16="http://schemas.microsoft.com/office/drawing/2014/main" id="{8E06FD73-3342-4A78-A8A0-1F8AF0D638EE}"/>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1" name="PoljeZBesedilom 1220">
          <a:extLst>
            <a:ext uri="{FF2B5EF4-FFF2-40B4-BE49-F238E27FC236}">
              <a16:creationId xmlns:a16="http://schemas.microsoft.com/office/drawing/2014/main" id="{9D6E86E1-0B26-4178-BA50-0CF89649C91A}"/>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2" name="PoljeZBesedilom 1221">
          <a:extLst>
            <a:ext uri="{FF2B5EF4-FFF2-40B4-BE49-F238E27FC236}">
              <a16:creationId xmlns:a16="http://schemas.microsoft.com/office/drawing/2014/main" id="{C09AB4A3-B372-45F5-A75B-D3F6973B93A8}"/>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3" name="PoljeZBesedilom 1222">
          <a:extLst>
            <a:ext uri="{FF2B5EF4-FFF2-40B4-BE49-F238E27FC236}">
              <a16:creationId xmlns:a16="http://schemas.microsoft.com/office/drawing/2014/main" id="{2FC87EE5-710C-4F48-A45B-01BF5B8BE26C}"/>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4" name="PoljeZBesedilom 1223">
          <a:extLst>
            <a:ext uri="{FF2B5EF4-FFF2-40B4-BE49-F238E27FC236}">
              <a16:creationId xmlns:a16="http://schemas.microsoft.com/office/drawing/2014/main" id="{69A44691-17EA-4479-B342-700319E50356}"/>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5" name="PoljeZBesedilom 1224">
          <a:extLst>
            <a:ext uri="{FF2B5EF4-FFF2-40B4-BE49-F238E27FC236}">
              <a16:creationId xmlns:a16="http://schemas.microsoft.com/office/drawing/2014/main" id="{4C36C9B5-861B-4A5A-ABA1-38996551E88F}"/>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6" name="PoljeZBesedilom 1225">
          <a:extLst>
            <a:ext uri="{FF2B5EF4-FFF2-40B4-BE49-F238E27FC236}">
              <a16:creationId xmlns:a16="http://schemas.microsoft.com/office/drawing/2014/main" id="{17FE67FE-0557-46AD-914D-93C97C9066B5}"/>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7" name="PoljeZBesedilom 1226">
          <a:extLst>
            <a:ext uri="{FF2B5EF4-FFF2-40B4-BE49-F238E27FC236}">
              <a16:creationId xmlns:a16="http://schemas.microsoft.com/office/drawing/2014/main" id="{87DEF603-A717-46B8-B0DC-A1BC139BFACE}"/>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8" name="PoljeZBesedilom 1227">
          <a:extLst>
            <a:ext uri="{FF2B5EF4-FFF2-40B4-BE49-F238E27FC236}">
              <a16:creationId xmlns:a16="http://schemas.microsoft.com/office/drawing/2014/main" id="{495BAC29-501B-47FC-A16A-CBC854DD6F27}"/>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29" name="PoljeZBesedilom 1228">
          <a:extLst>
            <a:ext uri="{FF2B5EF4-FFF2-40B4-BE49-F238E27FC236}">
              <a16:creationId xmlns:a16="http://schemas.microsoft.com/office/drawing/2014/main" id="{1A541FD1-3D94-499E-90BD-FC4CAE5E0B6E}"/>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0" name="PoljeZBesedilom 1229">
          <a:extLst>
            <a:ext uri="{FF2B5EF4-FFF2-40B4-BE49-F238E27FC236}">
              <a16:creationId xmlns:a16="http://schemas.microsoft.com/office/drawing/2014/main" id="{AAA3C5B9-407D-48DB-AB7C-9A941A77E700}"/>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1" name="PoljeZBesedilom 1230">
          <a:extLst>
            <a:ext uri="{FF2B5EF4-FFF2-40B4-BE49-F238E27FC236}">
              <a16:creationId xmlns:a16="http://schemas.microsoft.com/office/drawing/2014/main" id="{EE1B2457-EDB4-4B0B-885D-DF67CCAFBCCE}"/>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2" name="PoljeZBesedilom 1231">
          <a:extLst>
            <a:ext uri="{FF2B5EF4-FFF2-40B4-BE49-F238E27FC236}">
              <a16:creationId xmlns:a16="http://schemas.microsoft.com/office/drawing/2014/main" id="{032D0351-78C1-4898-8216-DD8D26A7DE3A}"/>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3" name="PoljeZBesedilom 1232">
          <a:extLst>
            <a:ext uri="{FF2B5EF4-FFF2-40B4-BE49-F238E27FC236}">
              <a16:creationId xmlns:a16="http://schemas.microsoft.com/office/drawing/2014/main" id="{7C5A0D54-C42D-4E7A-A765-DFB715CEC848}"/>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4" name="PoljeZBesedilom 1233">
          <a:extLst>
            <a:ext uri="{FF2B5EF4-FFF2-40B4-BE49-F238E27FC236}">
              <a16:creationId xmlns:a16="http://schemas.microsoft.com/office/drawing/2014/main" id="{325DBE34-51CB-4F88-BC2D-59F48DA1D4D1}"/>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5" name="PoljeZBesedilom 1234">
          <a:extLst>
            <a:ext uri="{FF2B5EF4-FFF2-40B4-BE49-F238E27FC236}">
              <a16:creationId xmlns:a16="http://schemas.microsoft.com/office/drawing/2014/main" id="{2B442546-7ABD-470D-8F69-EB4EEDDC6AD5}"/>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6" name="PoljeZBesedilom 1235">
          <a:extLst>
            <a:ext uri="{FF2B5EF4-FFF2-40B4-BE49-F238E27FC236}">
              <a16:creationId xmlns:a16="http://schemas.microsoft.com/office/drawing/2014/main" id="{6497C7DF-B70C-4AA0-916E-E4CB17ABA4EC}"/>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7" name="PoljeZBesedilom 1236">
          <a:extLst>
            <a:ext uri="{FF2B5EF4-FFF2-40B4-BE49-F238E27FC236}">
              <a16:creationId xmlns:a16="http://schemas.microsoft.com/office/drawing/2014/main" id="{08A27F37-99CA-4090-91FA-F28E5C15FFC3}"/>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8" name="PoljeZBesedilom 1237">
          <a:extLst>
            <a:ext uri="{FF2B5EF4-FFF2-40B4-BE49-F238E27FC236}">
              <a16:creationId xmlns:a16="http://schemas.microsoft.com/office/drawing/2014/main" id="{B436D19D-FC10-45D8-869E-3545AC4C72CF}"/>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39" name="PoljeZBesedilom 1238">
          <a:extLst>
            <a:ext uri="{FF2B5EF4-FFF2-40B4-BE49-F238E27FC236}">
              <a16:creationId xmlns:a16="http://schemas.microsoft.com/office/drawing/2014/main" id="{F9A72EC6-1F4E-4D34-B775-840EB07F4731}"/>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0" name="PoljeZBesedilom 1239">
          <a:extLst>
            <a:ext uri="{FF2B5EF4-FFF2-40B4-BE49-F238E27FC236}">
              <a16:creationId xmlns:a16="http://schemas.microsoft.com/office/drawing/2014/main" id="{0B3E7D3C-E42E-4928-93C5-D2BFEFE434F2}"/>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1" name="PoljeZBesedilom 1240">
          <a:extLst>
            <a:ext uri="{FF2B5EF4-FFF2-40B4-BE49-F238E27FC236}">
              <a16:creationId xmlns:a16="http://schemas.microsoft.com/office/drawing/2014/main" id="{33E2A8A4-FD14-4E13-9BFD-DE120E94BE7D}"/>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2" name="PoljeZBesedilom 1241">
          <a:extLst>
            <a:ext uri="{FF2B5EF4-FFF2-40B4-BE49-F238E27FC236}">
              <a16:creationId xmlns:a16="http://schemas.microsoft.com/office/drawing/2014/main" id="{0509AA2F-6478-4655-B8B0-F11643861142}"/>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3" name="PoljeZBesedilom 1242">
          <a:extLst>
            <a:ext uri="{FF2B5EF4-FFF2-40B4-BE49-F238E27FC236}">
              <a16:creationId xmlns:a16="http://schemas.microsoft.com/office/drawing/2014/main" id="{21F488B5-B72C-409F-A7C6-9FE822C7A619}"/>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4" name="PoljeZBesedilom 1243">
          <a:extLst>
            <a:ext uri="{FF2B5EF4-FFF2-40B4-BE49-F238E27FC236}">
              <a16:creationId xmlns:a16="http://schemas.microsoft.com/office/drawing/2014/main" id="{30274FA4-3E3D-4B0D-B07F-22079EDE49F5}"/>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5" name="PoljeZBesedilom 1244">
          <a:extLst>
            <a:ext uri="{FF2B5EF4-FFF2-40B4-BE49-F238E27FC236}">
              <a16:creationId xmlns:a16="http://schemas.microsoft.com/office/drawing/2014/main" id="{78A8985B-10A4-43E9-AEFC-545D5F63C635}"/>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6" name="PoljeZBesedilom 1245">
          <a:extLst>
            <a:ext uri="{FF2B5EF4-FFF2-40B4-BE49-F238E27FC236}">
              <a16:creationId xmlns:a16="http://schemas.microsoft.com/office/drawing/2014/main" id="{AD2EB4F1-32F0-41BF-A5E6-1A9621CCDC7E}"/>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7" name="PoljeZBesedilom 1246">
          <a:extLst>
            <a:ext uri="{FF2B5EF4-FFF2-40B4-BE49-F238E27FC236}">
              <a16:creationId xmlns:a16="http://schemas.microsoft.com/office/drawing/2014/main" id="{ED622DD6-7E62-46A9-A5B9-F1B67152377D}"/>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8" name="PoljeZBesedilom 1247">
          <a:extLst>
            <a:ext uri="{FF2B5EF4-FFF2-40B4-BE49-F238E27FC236}">
              <a16:creationId xmlns:a16="http://schemas.microsoft.com/office/drawing/2014/main" id="{E66A7FC8-C410-4C7D-8769-D114C3FB24F2}"/>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49" name="PoljeZBesedilom 1248">
          <a:extLst>
            <a:ext uri="{FF2B5EF4-FFF2-40B4-BE49-F238E27FC236}">
              <a16:creationId xmlns:a16="http://schemas.microsoft.com/office/drawing/2014/main" id="{76340DA8-00A2-4391-82D2-5F3B87A9ABFA}"/>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0" name="PoljeZBesedilom 1249">
          <a:extLst>
            <a:ext uri="{FF2B5EF4-FFF2-40B4-BE49-F238E27FC236}">
              <a16:creationId xmlns:a16="http://schemas.microsoft.com/office/drawing/2014/main" id="{F3F6A852-2D85-48BD-BB2D-0A819D283EFC}"/>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1" name="PoljeZBesedilom 1250">
          <a:extLst>
            <a:ext uri="{FF2B5EF4-FFF2-40B4-BE49-F238E27FC236}">
              <a16:creationId xmlns:a16="http://schemas.microsoft.com/office/drawing/2014/main" id="{F5620075-461B-4142-BF3A-B5677BE82192}"/>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2" name="PoljeZBesedilom 1251">
          <a:extLst>
            <a:ext uri="{FF2B5EF4-FFF2-40B4-BE49-F238E27FC236}">
              <a16:creationId xmlns:a16="http://schemas.microsoft.com/office/drawing/2014/main" id="{3E813C7A-7B46-4723-932A-3898C933DA4F}"/>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3" name="PoljeZBesedilom 1252">
          <a:extLst>
            <a:ext uri="{FF2B5EF4-FFF2-40B4-BE49-F238E27FC236}">
              <a16:creationId xmlns:a16="http://schemas.microsoft.com/office/drawing/2014/main" id="{A807F007-30D1-4E68-8EA6-46DCACA43841}"/>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4" name="PoljeZBesedilom 1253">
          <a:extLst>
            <a:ext uri="{FF2B5EF4-FFF2-40B4-BE49-F238E27FC236}">
              <a16:creationId xmlns:a16="http://schemas.microsoft.com/office/drawing/2014/main" id="{747BFB5A-8987-4CEA-B578-8B94A2FD554F}"/>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5" name="PoljeZBesedilom 1254">
          <a:extLst>
            <a:ext uri="{FF2B5EF4-FFF2-40B4-BE49-F238E27FC236}">
              <a16:creationId xmlns:a16="http://schemas.microsoft.com/office/drawing/2014/main" id="{18989D05-2672-4446-9E02-53CBD6944103}"/>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6" name="PoljeZBesedilom 1255">
          <a:extLst>
            <a:ext uri="{FF2B5EF4-FFF2-40B4-BE49-F238E27FC236}">
              <a16:creationId xmlns:a16="http://schemas.microsoft.com/office/drawing/2014/main" id="{BF2FF79D-6442-454C-84E8-6AE4B57F92F0}"/>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7" name="PoljeZBesedilom 1256">
          <a:extLst>
            <a:ext uri="{FF2B5EF4-FFF2-40B4-BE49-F238E27FC236}">
              <a16:creationId xmlns:a16="http://schemas.microsoft.com/office/drawing/2014/main" id="{FA33F0EC-76F2-4ADF-A053-BCF957A343F3}"/>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8" name="PoljeZBesedilom 1257">
          <a:extLst>
            <a:ext uri="{FF2B5EF4-FFF2-40B4-BE49-F238E27FC236}">
              <a16:creationId xmlns:a16="http://schemas.microsoft.com/office/drawing/2014/main" id="{68289734-7942-4955-AD00-054C41A6648C}"/>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59" name="PoljeZBesedilom 1258">
          <a:extLst>
            <a:ext uri="{FF2B5EF4-FFF2-40B4-BE49-F238E27FC236}">
              <a16:creationId xmlns:a16="http://schemas.microsoft.com/office/drawing/2014/main" id="{1C448561-2AC1-4217-9827-DC7ECDBDF96F}"/>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60" name="PoljeZBesedilom 1259">
          <a:extLst>
            <a:ext uri="{FF2B5EF4-FFF2-40B4-BE49-F238E27FC236}">
              <a16:creationId xmlns:a16="http://schemas.microsoft.com/office/drawing/2014/main" id="{FC99E123-29C3-45CE-B0A6-5F6C4442E999}"/>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61" name="PoljeZBesedilom 1260">
          <a:extLst>
            <a:ext uri="{FF2B5EF4-FFF2-40B4-BE49-F238E27FC236}">
              <a16:creationId xmlns:a16="http://schemas.microsoft.com/office/drawing/2014/main" id="{3A7A9ED2-CC53-40B2-8C19-7FDD1C04BED5}"/>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81628"/>
    <xdr:sp macro="" textlink="">
      <xdr:nvSpPr>
        <xdr:cNvPr id="1262" name="PoljeZBesedilom 1261">
          <a:extLst>
            <a:ext uri="{FF2B5EF4-FFF2-40B4-BE49-F238E27FC236}">
              <a16:creationId xmlns:a16="http://schemas.microsoft.com/office/drawing/2014/main" id="{5ECFCB89-A0AD-405C-B61E-A858DBC4F1CF}"/>
            </a:ext>
          </a:extLst>
        </xdr:cNvPr>
        <xdr:cNvSpPr txBox="1"/>
      </xdr:nvSpPr>
      <xdr:spPr>
        <a:xfrm>
          <a:off x="1647825" y="14839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47" name="PoljeZBesedilom 1546">
          <a:extLst>
            <a:ext uri="{FF2B5EF4-FFF2-40B4-BE49-F238E27FC236}">
              <a16:creationId xmlns:a16="http://schemas.microsoft.com/office/drawing/2014/main" id="{5548228A-0903-40AB-8644-6373D86ADC1E}"/>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48" name="PoljeZBesedilom 1547">
          <a:extLst>
            <a:ext uri="{FF2B5EF4-FFF2-40B4-BE49-F238E27FC236}">
              <a16:creationId xmlns:a16="http://schemas.microsoft.com/office/drawing/2014/main" id="{29D9507B-1213-4C02-A1F2-5F19BEBBB47F}"/>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49" name="PoljeZBesedilom 1548">
          <a:extLst>
            <a:ext uri="{FF2B5EF4-FFF2-40B4-BE49-F238E27FC236}">
              <a16:creationId xmlns:a16="http://schemas.microsoft.com/office/drawing/2014/main" id="{840EBB35-36E4-4B14-B919-4E7D090500F1}"/>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0" name="PoljeZBesedilom 1549">
          <a:extLst>
            <a:ext uri="{FF2B5EF4-FFF2-40B4-BE49-F238E27FC236}">
              <a16:creationId xmlns:a16="http://schemas.microsoft.com/office/drawing/2014/main" id="{8CCBF351-1F32-4238-9219-454FE73F9F0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1" name="PoljeZBesedilom 1550">
          <a:extLst>
            <a:ext uri="{FF2B5EF4-FFF2-40B4-BE49-F238E27FC236}">
              <a16:creationId xmlns:a16="http://schemas.microsoft.com/office/drawing/2014/main" id="{5CECA177-67E0-4F6E-A8C4-20A2F7C54EC7}"/>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2" name="PoljeZBesedilom 1551">
          <a:extLst>
            <a:ext uri="{FF2B5EF4-FFF2-40B4-BE49-F238E27FC236}">
              <a16:creationId xmlns:a16="http://schemas.microsoft.com/office/drawing/2014/main" id="{3FC2F298-A5FE-4D51-BB19-CD50464330E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3" name="PoljeZBesedilom 1552">
          <a:extLst>
            <a:ext uri="{FF2B5EF4-FFF2-40B4-BE49-F238E27FC236}">
              <a16:creationId xmlns:a16="http://schemas.microsoft.com/office/drawing/2014/main" id="{61BF6908-D618-4CAC-925F-6CF59E0B08C7}"/>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4" name="PoljeZBesedilom 1553">
          <a:extLst>
            <a:ext uri="{FF2B5EF4-FFF2-40B4-BE49-F238E27FC236}">
              <a16:creationId xmlns:a16="http://schemas.microsoft.com/office/drawing/2014/main" id="{208F0EE8-2D99-4FB6-859C-D21CD4088CBD}"/>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5" name="PoljeZBesedilom 1554">
          <a:extLst>
            <a:ext uri="{FF2B5EF4-FFF2-40B4-BE49-F238E27FC236}">
              <a16:creationId xmlns:a16="http://schemas.microsoft.com/office/drawing/2014/main" id="{B1E55CB3-2E7B-407C-A639-7D448D2AD4E6}"/>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6" name="PoljeZBesedilom 1555">
          <a:extLst>
            <a:ext uri="{FF2B5EF4-FFF2-40B4-BE49-F238E27FC236}">
              <a16:creationId xmlns:a16="http://schemas.microsoft.com/office/drawing/2014/main" id="{AC29C4A1-333D-4433-B5E3-3528DF968788}"/>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7" name="PoljeZBesedilom 1556">
          <a:extLst>
            <a:ext uri="{FF2B5EF4-FFF2-40B4-BE49-F238E27FC236}">
              <a16:creationId xmlns:a16="http://schemas.microsoft.com/office/drawing/2014/main" id="{823BEEC0-1FAF-4797-AC44-28AB017C3718}"/>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8" name="PoljeZBesedilom 1557">
          <a:extLst>
            <a:ext uri="{FF2B5EF4-FFF2-40B4-BE49-F238E27FC236}">
              <a16:creationId xmlns:a16="http://schemas.microsoft.com/office/drawing/2014/main" id="{C4367355-2CDE-4346-B53B-B64C0B8DFB7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59" name="PoljeZBesedilom 1558">
          <a:extLst>
            <a:ext uri="{FF2B5EF4-FFF2-40B4-BE49-F238E27FC236}">
              <a16:creationId xmlns:a16="http://schemas.microsoft.com/office/drawing/2014/main" id="{1D22CCFA-EF99-4ED6-B3D8-E2C7BBEB969D}"/>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0" name="PoljeZBesedilom 1559">
          <a:extLst>
            <a:ext uri="{FF2B5EF4-FFF2-40B4-BE49-F238E27FC236}">
              <a16:creationId xmlns:a16="http://schemas.microsoft.com/office/drawing/2014/main" id="{76E21814-E47C-4878-A87A-EBCCCD77C84A}"/>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1" name="PoljeZBesedilom 1560">
          <a:extLst>
            <a:ext uri="{FF2B5EF4-FFF2-40B4-BE49-F238E27FC236}">
              <a16:creationId xmlns:a16="http://schemas.microsoft.com/office/drawing/2014/main" id="{5022EFB6-D3B0-4D21-B97A-48134CDD71C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2" name="PoljeZBesedilom 1561">
          <a:extLst>
            <a:ext uri="{FF2B5EF4-FFF2-40B4-BE49-F238E27FC236}">
              <a16:creationId xmlns:a16="http://schemas.microsoft.com/office/drawing/2014/main" id="{A26D8427-E7BB-4C2E-9449-E37F4121DDC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3" name="PoljeZBesedilom 1562">
          <a:extLst>
            <a:ext uri="{FF2B5EF4-FFF2-40B4-BE49-F238E27FC236}">
              <a16:creationId xmlns:a16="http://schemas.microsoft.com/office/drawing/2014/main" id="{44189293-20E1-4FE8-BAC7-7315A16669CC}"/>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4" name="PoljeZBesedilom 1563">
          <a:extLst>
            <a:ext uri="{FF2B5EF4-FFF2-40B4-BE49-F238E27FC236}">
              <a16:creationId xmlns:a16="http://schemas.microsoft.com/office/drawing/2014/main" id="{25A9FB9F-C365-444D-9486-C135566747C6}"/>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5" name="PoljeZBesedilom 1564">
          <a:extLst>
            <a:ext uri="{FF2B5EF4-FFF2-40B4-BE49-F238E27FC236}">
              <a16:creationId xmlns:a16="http://schemas.microsoft.com/office/drawing/2014/main" id="{647060FF-E210-40DC-A6D7-DE09787C37BB}"/>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6" name="PoljeZBesedilom 1565">
          <a:extLst>
            <a:ext uri="{FF2B5EF4-FFF2-40B4-BE49-F238E27FC236}">
              <a16:creationId xmlns:a16="http://schemas.microsoft.com/office/drawing/2014/main" id="{50F6204A-A383-4B0E-9753-E0FB2A47783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7" name="PoljeZBesedilom 1566">
          <a:extLst>
            <a:ext uri="{FF2B5EF4-FFF2-40B4-BE49-F238E27FC236}">
              <a16:creationId xmlns:a16="http://schemas.microsoft.com/office/drawing/2014/main" id="{A35CBA37-29AE-4EC0-A21C-A18EDFD94D43}"/>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8" name="PoljeZBesedilom 1567">
          <a:extLst>
            <a:ext uri="{FF2B5EF4-FFF2-40B4-BE49-F238E27FC236}">
              <a16:creationId xmlns:a16="http://schemas.microsoft.com/office/drawing/2014/main" id="{A1B9AC41-BC84-4F53-BF32-AA691D6B5A1B}"/>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69" name="PoljeZBesedilom 1568">
          <a:extLst>
            <a:ext uri="{FF2B5EF4-FFF2-40B4-BE49-F238E27FC236}">
              <a16:creationId xmlns:a16="http://schemas.microsoft.com/office/drawing/2014/main" id="{5A348971-7745-44D4-8294-DC294590541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0" name="PoljeZBesedilom 1569">
          <a:extLst>
            <a:ext uri="{FF2B5EF4-FFF2-40B4-BE49-F238E27FC236}">
              <a16:creationId xmlns:a16="http://schemas.microsoft.com/office/drawing/2014/main" id="{55E61586-6D90-443F-8A42-C73D71122E5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1" name="PoljeZBesedilom 1570">
          <a:extLst>
            <a:ext uri="{FF2B5EF4-FFF2-40B4-BE49-F238E27FC236}">
              <a16:creationId xmlns:a16="http://schemas.microsoft.com/office/drawing/2014/main" id="{08978DAF-5DE5-4592-A518-667E31B90260}"/>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2" name="PoljeZBesedilom 1571">
          <a:extLst>
            <a:ext uri="{FF2B5EF4-FFF2-40B4-BE49-F238E27FC236}">
              <a16:creationId xmlns:a16="http://schemas.microsoft.com/office/drawing/2014/main" id="{D051A54C-B4F6-46CD-B58E-5F450C1C346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3" name="PoljeZBesedilom 1572">
          <a:extLst>
            <a:ext uri="{FF2B5EF4-FFF2-40B4-BE49-F238E27FC236}">
              <a16:creationId xmlns:a16="http://schemas.microsoft.com/office/drawing/2014/main" id="{7CAFDEE2-4E1A-44F7-9A49-BC1E28F0EA7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4" name="PoljeZBesedilom 1573">
          <a:extLst>
            <a:ext uri="{FF2B5EF4-FFF2-40B4-BE49-F238E27FC236}">
              <a16:creationId xmlns:a16="http://schemas.microsoft.com/office/drawing/2014/main" id="{B35D8A2A-5647-4E54-8C75-5CC95B78B49D}"/>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5" name="PoljeZBesedilom 1574">
          <a:extLst>
            <a:ext uri="{FF2B5EF4-FFF2-40B4-BE49-F238E27FC236}">
              <a16:creationId xmlns:a16="http://schemas.microsoft.com/office/drawing/2014/main" id="{25E81240-DA32-492D-879A-E0DB9BA42772}"/>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6" name="PoljeZBesedilom 1575">
          <a:extLst>
            <a:ext uri="{FF2B5EF4-FFF2-40B4-BE49-F238E27FC236}">
              <a16:creationId xmlns:a16="http://schemas.microsoft.com/office/drawing/2014/main" id="{F8DB9CE6-CF57-4AE7-A6C6-977CC405697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7" name="PoljeZBesedilom 1576">
          <a:extLst>
            <a:ext uri="{FF2B5EF4-FFF2-40B4-BE49-F238E27FC236}">
              <a16:creationId xmlns:a16="http://schemas.microsoft.com/office/drawing/2014/main" id="{F4A64415-4472-4270-8215-A38CDD587F51}"/>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8" name="PoljeZBesedilom 1577">
          <a:extLst>
            <a:ext uri="{FF2B5EF4-FFF2-40B4-BE49-F238E27FC236}">
              <a16:creationId xmlns:a16="http://schemas.microsoft.com/office/drawing/2014/main" id="{18CB7326-05E0-447A-A9DC-36812BDE6897}"/>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79" name="PoljeZBesedilom 1578">
          <a:extLst>
            <a:ext uri="{FF2B5EF4-FFF2-40B4-BE49-F238E27FC236}">
              <a16:creationId xmlns:a16="http://schemas.microsoft.com/office/drawing/2014/main" id="{F78E8769-C39D-4BFB-81D8-638D543CA03E}"/>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0" name="PoljeZBesedilom 1579">
          <a:extLst>
            <a:ext uri="{FF2B5EF4-FFF2-40B4-BE49-F238E27FC236}">
              <a16:creationId xmlns:a16="http://schemas.microsoft.com/office/drawing/2014/main" id="{8C744E0D-61A6-4BCD-86E7-25EFAF197F5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1" name="PoljeZBesedilom 1580">
          <a:extLst>
            <a:ext uri="{FF2B5EF4-FFF2-40B4-BE49-F238E27FC236}">
              <a16:creationId xmlns:a16="http://schemas.microsoft.com/office/drawing/2014/main" id="{5766E874-B33C-43A0-9C65-5F3B4613ECE1}"/>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2" name="PoljeZBesedilom 1581">
          <a:extLst>
            <a:ext uri="{FF2B5EF4-FFF2-40B4-BE49-F238E27FC236}">
              <a16:creationId xmlns:a16="http://schemas.microsoft.com/office/drawing/2014/main" id="{6E7E2A4C-AF1C-4246-981B-43EDA09D7FE5}"/>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3" name="PoljeZBesedilom 1582">
          <a:extLst>
            <a:ext uri="{FF2B5EF4-FFF2-40B4-BE49-F238E27FC236}">
              <a16:creationId xmlns:a16="http://schemas.microsoft.com/office/drawing/2014/main" id="{A9FA4461-4D45-4A32-A223-30989D6E2A86}"/>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4" name="PoljeZBesedilom 1583">
          <a:extLst>
            <a:ext uri="{FF2B5EF4-FFF2-40B4-BE49-F238E27FC236}">
              <a16:creationId xmlns:a16="http://schemas.microsoft.com/office/drawing/2014/main" id="{7E722864-CD2B-40E7-8115-D46CE3A51D2F}"/>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5" name="PoljeZBesedilom 1584">
          <a:extLst>
            <a:ext uri="{FF2B5EF4-FFF2-40B4-BE49-F238E27FC236}">
              <a16:creationId xmlns:a16="http://schemas.microsoft.com/office/drawing/2014/main" id="{E63508F0-4C99-45D6-B849-167EBFC17A10}"/>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6" name="PoljeZBesedilom 1585">
          <a:extLst>
            <a:ext uri="{FF2B5EF4-FFF2-40B4-BE49-F238E27FC236}">
              <a16:creationId xmlns:a16="http://schemas.microsoft.com/office/drawing/2014/main" id="{4E94101E-244D-41E3-8D0E-5C1A50497779}"/>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7" name="PoljeZBesedilom 1586">
          <a:extLst>
            <a:ext uri="{FF2B5EF4-FFF2-40B4-BE49-F238E27FC236}">
              <a16:creationId xmlns:a16="http://schemas.microsoft.com/office/drawing/2014/main" id="{DA44D458-B2CB-45E9-9AB7-3DB51AD80379}"/>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8" name="PoljeZBesedilom 1587">
          <a:extLst>
            <a:ext uri="{FF2B5EF4-FFF2-40B4-BE49-F238E27FC236}">
              <a16:creationId xmlns:a16="http://schemas.microsoft.com/office/drawing/2014/main" id="{C1AC673F-E724-4FF6-A907-58093889A554}"/>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89" name="PoljeZBesedilom 1588">
          <a:extLst>
            <a:ext uri="{FF2B5EF4-FFF2-40B4-BE49-F238E27FC236}">
              <a16:creationId xmlns:a16="http://schemas.microsoft.com/office/drawing/2014/main" id="{B49419AC-ED24-4619-A3BB-4B9E4ED4DCE3}"/>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0" name="PoljeZBesedilom 1589">
          <a:extLst>
            <a:ext uri="{FF2B5EF4-FFF2-40B4-BE49-F238E27FC236}">
              <a16:creationId xmlns:a16="http://schemas.microsoft.com/office/drawing/2014/main" id="{0B392B24-2D49-4350-9EEC-C4E18DFDE16A}"/>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1" name="PoljeZBesedilom 1590">
          <a:extLst>
            <a:ext uri="{FF2B5EF4-FFF2-40B4-BE49-F238E27FC236}">
              <a16:creationId xmlns:a16="http://schemas.microsoft.com/office/drawing/2014/main" id="{7F839F39-6773-4D5F-B7F0-5CCDF1D4CADE}"/>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2" name="PoljeZBesedilom 1591">
          <a:extLst>
            <a:ext uri="{FF2B5EF4-FFF2-40B4-BE49-F238E27FC236}">
              <a16:creationId xmlns:a16="http://schemas.microsoft.com/office/drawing/2014/main" id="{0081D6F5-D779-4A45-B1C6-0A13184216AA}"/>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3" name="PoljeZBesedilom 1592">
          <a:extLst>
            <a:ext uri="{FF2B5EF4-FFF2-40B4-BE49-F238E27FC236}">
              <a16:creationId xmlns:a16="http://schemas.microsoft.com/office/drawing/2014/main" id="{FFEF9772-165C-45C1-8D81-B671FF06EB18}"/>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4" name="PoljeZBesedilom 1593">
          <a:extLst>
            <a:ext uri="{FF2B5EF4-FFF2-40B4-BE49-F238E27FC236}">
              <a16:creationId xmlns:a16="http://schemas.microsoft.com/office/drawing/2014/main" id="{9FDDC997-1250-4621-BD24-317772F3AF07}"/>
            </a:ext>
          </a:extLst>
        </xdr:cNvPr>
        <xdr:cNvSpPr txBox="1"/>
      </xdr:nvSpPr>
      <xdr:spPr>
        <a:xfrm>
          <a:off x="1647825" y="8671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5" name="PoljeZBesedilom 1594">
          <a:extLst>
            <a:ext uri="{FF2B5EF4-FFF2-40B4-BE49-F238E27FC236}">
              <a16:creationId xmlns:a16="http://schemas.microsoft.com/office/drawing/2014/main" id="{E3B32DF6-B7EF-4423-BA7A-F0E5B3C8B129}"/>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6" name="PoljeZBesedilom 1595">
          <a:extLst>
            <a:ext uri="{FF2B5EF4-FFF2-40B4-BE49-F238E27FC236}">
              <a16:creationId xmlns:a16="http://schemas.microsoft.com/office/drawing/2014/main" id="{C4AE5549-934B-4BAC-B241-0BE2C4B730E6}"/>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7" name="PoljeZBesedilom 1596">
          <a:extLst>
            <a:ext uri="{FF2B5EF4-FFF2-40B4-BE49-F238E27FC236}">
              <a16:creationId xmlns:a16="http://schemas.microsoft.com/office/drawing/2014/main" id="{A0061834-29D5-45D7-B529-9C9FBD016F21}"/>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8" name="PoljeZBesedilom 1597">
          <a:extLst>
            <a:ext uri="{FF2B5EF4-FFF2-40B4-BE49-F238E27FC236}">
              <a16:creationId xmlns:a16="http://schemas.microsoft.com/office/drawing/2014/main" id="{23F54884-DAFB-45B3-BF27-3B2DFF219EE5}"/>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599" name="PoljeZBesedilom 1598">
          <a:extLst>
            <a:ext uri="{FF2B5EF4-FFF2-40B4-BE49-F238E27FC236}">
              <a16:creationId xmlns:a16="http://schemas.microsoft.com/office/drawing/2014/main" id="{8649FE23-23BA-4E87-8E9C-E7CBE62C9729}"/>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0" name="PoljeZBesedilom 1599">
          <a:extLst>
            <a:ext uri="{FF2B5EF4-FFF2-40B4-BE49-F238E27FC236}">
              <a16:creationId xmlns:a16="http://schemas.microsoft.com/office/drawing/2014/main" id="{CC078F67-C67B-4E72-8C19-36C3AF5A6DC7}"/>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1" name="PoljeZBesedilom 1600">
          <a:extLst>
            <a:ext uri="{FF2B5EF4-FFF2-40B4-BE49-F238E27FC236}">
              <a16:creationId xmlns:a16="http://schemas.microsoft.com/office/drawing/2014/main" id="{44E5A780-F5A4-46DC-A9CF-BFC4BCA86D14}"/>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2" name="PoljeZBesedilom 1601">
          <a:extLst>
            <a:ext uri="{FF2B5EF4-FFF2-40B4-BE49-F238E27FC236}">
              <a16:creationId xmlns:a16="http://schemas.microsoft.com/office/drawing/2014/main" id="{FF4A03AB-B19C-4CD8-805F-58A15E69F284}"/>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3" name="PoljeZBesedilom 1602">
          <a:extLst>
            <a:ext uri="{FF2B5EF4-FFF2-40B4-BE49-F238E27FC236}">
              <a16:creationId xmlns:a16="http://schemas.microsoft.com/office/drawing/2014/main" id="{B900A56E-C81A-499A-A261-1B8551819BCF}"/>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4" name="PoljeZBesedilom 1603">
          <a:extLst>
            <a:ext uri="{FF2B5EF4-FFF2-40B4-BE49-F238E27FC236}">
              <a16:creationId xmlns:a16="http://schemas.microsoft.com/office/drawing/2014/main" id="{847F6420-36E2-4A30-9AD5-DAE5DDDCCCCD}"/>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5" name="PoljeZBesedilom 1604">
          <a:extLst>
            <a:ext uri="{FF2B5EF4-FFF2-40B4-BE49-F238E27FC236}">
              <a16:creationId xmlns:a16="http://schemas.microsoft.com/office/drawing/2014/main" id="{837940B9-5DCD-41BA-BA31-7D38B50852CD}"/>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6" name="PoljeZBesedilom 1605">
          <a:extLst>
            <a:ext uri="{FF2B5EF4-FFF2-40B4-BE49-F238E27FC236}">
              <a16:creationId xmlns:a16="http://schemas.microsoft.com/office/drawing/2014/main" id="{E029B6EC-3EA3-4990-BF86-7C1950F71C25}"/>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7" name="PoljeZBesedilom 1606">
          <a:extLst>
            <a:ext uri="{FF2B5EF4-FFF2-40B4-BE49-F238E27FC236}">
              <a16:creationId xmlns:a16="http://schemas.microsoft.com/office/drawing/2014/main" id="{855A3FFB-5882-4ED4-9D63-5A0252656321}"/>
            </a:ext>
          </a:extLst>
        </xdr:cNvPr>
        <xdr:cNvSpPr txBox="1"/>
      </xdr:nvSpPr>
      <xdr:spPr>
        <a:xfrm>
          <a:off x="1647825" y="8709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8" name="PoljeZBesedilom 1607">
          <a:extLst>
            <a:ext uri="{FF2B5EF4-FFF2-40B4-BE49-F238E27FC236}">
              <a16:creationId xmlns:a16="http://schemas.microsoft.com/office/drawing/2014/main" id="{5A377597-A72A-47A2-AE50-A3D367C79D0C}"/>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09" name="PoljeZBesedilom 1608">
          <a:extLst>
            <a:ext uri="{FF2B5EF4-FFF2-40B4-BE49-F238E27FC236}">
              <a16:creationId xmlns:a16="http://schemas.microsoft.com/office/drawing/2014/main" id="{9A3C51B5-EFAE-49A0-BCF8-B6A08188E1A6}"/>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10" name="PoljeZBesedilom 1609">
          <a:extLst>
            <a:ext uri="{FF2B5EF4-FFF2-40B4-BE49-F238E27FC236}">
              <a16:creationId xmlns:a16="http://schemas.microsoft.com/office/drawing/2014/main" id="{0ED3A77C-FA98-4227-81EF-6990B18B50CA}"/>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11" name="PoljeZBesedilom 1610">
          <a:extLst>
            <a:ext uri="{FF2B5EF4-FFF2-40B4-BE49-F238E27FC236}">
              <a16:creationId xmlns:a16="http://schemas.microsoft.com/office/drawing/2014/main" id="{AF73B3CA-39BD-4266-8B12-AF6A40B8D724}"/>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12" name="PoljeZBesedilom 1611">
          <a:extLst>
            <a:ext uri="{FF2B5EF4-FFF2-40B4-BE49-F238E27FC236}">
              <a16:creationId xmlns:a16="http://schemas.microsoft.com/office/drawing/2014/main" id="{21CCA1C3-59A6-44FF-A4FE-52DCA7EE53B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13" name="PoljeZBesedilom 1612">
          <a:extLst>
            <a:ext uri="{FF2B5EF4-FFF2-40B4-BE49-F238E27FC236}">
              <a16:creationId xmlns:a16="http://schemas.microsoft.com/office/drawing/2014/main" id="{49AD234C-7A52-42D4-891E-A1F06CCC5911}"/>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14" name="PoljeZBesedilom 1613">
          <a:extLst>
            <a:ext uri="{FF2B5EF4-FFF2-40B4-BE49-F238E27FC236}">
              <a16:creationId xmlns:a16="http://schemas.microsoft.com/office/drawing/2014/main" id="{17E0FCA4-0C07-424F-835E-F7BB86F835BB}"/>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15" name="PoljeZBesedilom 1614">
          <a:extLst>
            <a:ext uri="{FF2B5EF4-FFF2-40B4-BE49-F238E27FC236}">
              <a16:creationId xmlns:a16="http://schemas.microsoft.com/office/drawing/2014/main" id="{6A192F9B-EC7F-42BB-82D8-DA757B3C0F15}"/>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16" name="PoljeZBesedilom 1615">
          <a:extLst>
            <a:ext uri="{FF2B5EF4-FFF2-40B4-BE49-F238E27FC236}">
              <a16:creationId xmlns:a16="http://schemas.microsoft.com/office/drawing/2014/main" id="{AC66EABA-EF84-41A7-A81B-88B369A7520D}"/>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17" name="PoljeZBesedilom 1616">
          <a:extLst>
            <a:ext uri="{FF2B5EF4-FFF2-40B4-BE49-F238E27FC236}">
              <a16:creationId xmlns:a16="http://schemas.microsoft.com/office/drawing/2014/main" id="{5E6B40B9-106B-49DB-A2EF-924E6EB5D65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64560"/>
    <xdr:sp macro="" textlink="">
      <xdr:nvSpPr>
        <xdr:cNvPr id="1618" name="PoljeZBesedilom 1617">
          <a:extLst>
            <a:ext uri="{FF2B5EF4-FFF2-40B4-BE49-F238E27FC236}">
              <a16:creationId xmlns:a16="http://schemas.microsoft.com/office/drawing/2014/main" id="{4AB639F5-76F3-4E6E-98A4-9123425AA6D9}"/>
            </a:ext>
          </a:extLst>
        </xdr:cNvPr>
        <xdr:cNvSpPr txBox="1"/>
      </xdr:nvSpPr>
      <xdr:spPr>
        <a:xfrm>
          <a:off x="1647825" y="864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19" name="PoljeZBesedilom 1618">
          <a:extLst>
            <a:ext uri="{FF2B5EF4-FFF2-40B4-BE49-F238E27FC236}">
              <a16:creationId xmlns:a16="http://schemas.microsoft.com/office/drawing/2014/main" id="{F93A4466-A6F3-4CDD-90A3-44F3E99A47D6}"/>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0" name="PoljeZBesedilom 1619">
          <a:extLst>
            <a:ext uri="{FF2B5EF4-FFF2-40B4-BE49-F238E27FC236}">
              <a16:creationId xmlns:a16="http://schemas.microsoft.com/office/drawing/2014/main" id="{1E989C8B-F5D6-457A-A8CE-D4F33B90CF2E}"/>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1" name="PoljeZBesedilom 1620">
          <a:extLst>
            <a:ext uri="{FF2B5EF4-FFF2-40B4-BE49-F238E27FC236}">
              <a16:creationId xmlns:a16="http://schemas.microsoft.com/office/drawing/2014/main" id="{D7F1808C-4FEE-4871-B0E8-CA2F4FF32F2E}"/>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2" name="PoljeZBesedilom 1621">
          <a:extLst>
            <a:ext uri="{FF2B5EF4-FFF2-40B4-BE49-F238E27FC236}">
              <a16:creationId xmlns:a16="http://schemas.microsoft.com/office/drawing/2014/main" id="{84D8ACB7-CC22-4069-9773-2B397134EB37}"/>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3" name="PoljeZBesedilom 1622">
          <a:extLst>
            <a:ext uri="{FF2B5EF4-FFF2-40B4-BE49-F238E27FC236}">
              <a16:creationId xmlns:a16="http://schemas.microsoft.com/office/drawing/2014/main" id="{D26E045E-648F-442D-9D2D-08494F28DC3E}"/>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4" name="PoljeZBesedilom 1623">
          <a:extLst>
            <a:ext uri="{FF2B5EF4-FFF2-40B4-BE49-F238E27FC236}">
              <a16:creationId xmlns:a16="http://schemas.microsoft.com/office/drawing/2014/main" id="{9C3C0876-B706-4EC2-BA51-3D6E90308C7B}"/>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5" name="PoljeZBesedilom 1624">
          <a:extLst>
            <a:ext uri="{FF2B5EF4-FFF2-40B4-BE49-F238E27FC236}">
              <a16:creationId xmlns:a16="http://schemas.microsoft.com/office/drawing/2014/main" id="{105126A3-FD4D-482D-B9CD-EC7EADF17CAC}"/>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6" name="PoljeZBesedilom 1625">
          <a:extLst>
            <a:ext uri="{FF2B5EF4-FFF2-40B4-BE49-F238E27FC236}">
              <a16:creationId xmlns:a16="http://schemas.microsoft.com/office/drawing/2014/main" id="{1D6AA58E-D88B-42E8-A2AF-5D962E9CA810}"/>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7" name="PoljeZBesedilom 1626">
          <a:extLst>
            <a:ext uri="{FF2B5EF4-FFF2-40B4-BE49-F238E27FC236}">
              <a16:creationId xmlns:a16="http://schemas.microsoft.com/office/drawing/2014/main" id="{3C9B6014-5C2C-47FC-BB64-DCCF3867A2AD}"/>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8" name="PoljeZBesedilom 1627">
          <a:extLst>
            <a:ext uri="{FF2B5EF4-FFF2-40B4-BE49-F238E27FC236}">
              <a16:creationId xmlns:a16="http://schemas.microsoft.com/office/drawing/2014/main" id="{13C48866-15A8-414D-AAF9-3FE86BFE538B}"/>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29" name="PoljeZBesedilom 1628">
          <a:extLst>
            <a:ext uri="{FF2B5EF4-FFF2-40B4-BE49-F238E27FC236}">
              <a16:creationId xmlns:a16="http://schemas.microsoft.com/office/drawing/2014/main" id="{8AB80C2C-9368-4143-AE32-63B9174E20DC}"/>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0" name="PoljeZBesedilom 1629">
          <a:extLst>
            <a:ext uri="{FF2B5EF4-FFF2-40B4-BE49-F238E27FC236}">
              <a16:creationId xmlns:a16="http://schemas.microsoft.com/office/drawing/2014/main" id="{F8A026BF-FB33-4867-802F-9DC4B5635DFC}"/>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1" name="PoljeZBesedilom 1630">
          <a:extLst>
            <a:ext uri="{FF2B5EF4-FFF2-40B4-BE49-F238E27FC236}">
              <a16:creationId xmlns:a16="http://schemas.microsoft.com/office/drawing/2014/main" id="{6F0E3CC8-100C-4E65-9F7A-700807FEA80D}"/>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2" name="PoljeZBesedilom 1631">
          <a:extLst>
            <a:ext uri="{FF2B5EF4-FFF2-40B4-BE49-F238E27FC236}">
              <a16:creationId xmlns:a16="http://schemas.microsoft.com/office/drawing/2014/main" id="{2FE0720F-8193-4B12-A2B5-4585740D23E0}"/>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3" name="PoljeZBesedilom 1632">
          <a:extLst>
            <a:ext uri="{FF2B5EF4-FFF2-40B4-BE49-F238E27FC236}">
              <a16:creationId xmlns:a16="http://schemas.microsoft.com/office/drawing/2014/main" id="{E26A081B-329C-4D9F-BF25-97E026B4BA3D}"/>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4" name="PoljeZBesedilom 1633">
          <a:extLst>
            <a:ext uri="{FF2B5EF4-FFF2-40B4-BE49-F238E27FC236}">
              <a16:creationId xmlns:a16="http://schemas.microsoft.com/office/drawing/2014/main" id="{731AA6DD-C0E7-49F3-9427-5B56C592E250}"/>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5" name="PoljeZBesedilom 1634">
          <a:extLst>
            <a:ext uri="{FF2B5EF4-FFF2-40B4-BE49-F238E27FC236}">
              <a16:creationId xmlns:a16="http://schemas.microsoft.com/office/drawing/2014/main" id="{89063B20-D47C-4690-896F-B80F9345185E}"/>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6" name="PoljeZBesedilom 1635">
          <a:extLst>
            <a:ext uri="{FF2B5EF4-FFF2-40B4-BE49-F238E27FC236}">
              <a16:creationId xmlns:a16="http://schemas.microsoft.com/office/drawing/2014/main" id="{35FF7FD2-19F3-4303-944D-AE727F75BF07}"/>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7" name="PoljeZBesedilom 1636">
          <a:extLst>
            <a:ext uri="{FF2B5EF4-FFF2-40B4-BE49-F238E27FC236}">
              <a16:creationId xmlns:a16="http://schemas.microsoft.com/office/drawing/2014/main" id="{2005A6C9-C10F-42C0-B219-CC97EBAE832B}"/>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8" name="PoljeZBesedilom 1637">
          <a:extLst>
            <a:ext uri="{FF2B5EF4-FFF2-40B4-BE49-F238E27FC236}">
              <a16:creationId xmlns:a16="http://schemas.microsoft.com/office/drawing/2014/main" id="{2E77F582-7729-4A48-AEF4-192BB7FA0404}"/>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39" name="PoljeZBesedilom 1638">
          <a:extLst>
            <a:ext uri="{FF2B5EF4-FFF2-40B4-BE49-F238E27FC236}">
              <a16:creationId xmlns:a16="http://schemas.microsoft.com/office/drawing/2014/main" id="{11953CEF-E2B1-4331-8322-88A3B0B9591D}"/>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0" name="PoljeZBesedilom 1639">
          <a:extLst>
            <a:ext uri="{FF2B5EF4-FFF2-40B4-BE49-F238E27FC236}">
              <a16:creationId xmlns:a16="http://schemas.microsoft.com/office/drawing/2014/main" id="{878E616A-4D7B-4A71-94FA-DBDDDED3DE0A}"/>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1" name="PoljeZBesedilom 1640">
          <a:extLst>
            <a:ext uri="{FF2B5EF4-FFF2-40B4-BE49-F238E27FC236}">
              <a16:creationId xmlns:a16="http://schemas.microsoft.com/office/drawing/2014/main" id="{3B6D4521-BB58-4515-9D30-8C0BAD944DE8}"/>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2" name="PoljeZBesedilom 1641">
          <a:extLst>
            <a:ext uri="{FF2B5EF4-FFF2-40B4-BE49-F238E27FC236}">
              <a16:creationId xmlns:a16="http://schemas.microsoft.com/office/drawing/2014/main" id="{5D628AEB-627F-4110-9D3E-562614CFC95B}"/>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3" name="PoljeZBesedilom 1642">
          <a:extLst>
            <a:ext uri="{FF2B5EF4-FFF2-40B4-BE49-F238E27FC236}">
              <a16:creationId xmlns:a16="http://schemas.microsoft.com/office/drawing/2014/main" id="{DD9D9520-B449-4967-9267-6F8939846128}"/>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4" name="PoljeZBesedilom 1643">
          <a:extLst>
            <a:ext uri="{FF2B5EF4-FFF2-40B4-BE49-F238E27FC236}">
              <a16:creationId xmlns:a16="http://schemas.microsoft.com/office/drawing/2014/main" id="{016BEC60-F791-4FC7-9303-F1DEF1FF0ECD}"/>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5" name="PoljeZBesedilom 1644">
          <a:extLst>
            <a:ext uri="{FF2B5EF4-FFF2-40B4-BE49-F238E27FC236}">
              <a16:creationId xmlns:a16="http://schemas.microsoft.com/office/drawing/2014/main" id="{69F34851-FB58-41C0-A947-1E72D7F6A566}"/>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6" name="PoljeZBesedilom 1645">
          <a:extLst>
            <a:ext uri="{FF2B5EF4-FFF2-40B4-BE49-F238E27FC236}">
              <a16:creationId xmlns:a16="http://schemas.microsoft.com/office/drawing/2014/main" id="{C1665899-1BE8-4C76-9A1D-DC57F8D0DCA7}"/>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7" name="PoljeZBesedilom 1646">
          <a:extLst>
            <a:ext uri="{FF2B5EF4-FFF2-40B4-BE49-F238E27FC236}">
              <a16:creationId xmlns:a16="http://schemas.microsoft.com/office/drawing/2014/main" id="{853FC3AB-8E4B-4847-966B-C0F3AB31C465}"/>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8" name="PoljeZBesedilom 1647">
          <a:extLst>
            <a:ext uri="{FF2B5EF4-FFF2-40B4-BE49-F238E27FC236}">
              <a16:creationId xmlns:a16="http://schemas.microsoft.com/office/drawing/2014/main" id="{B850C98C-9803-495A-90FB-0A829D015350}"/>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49" name="PoljeZBesedilom 1648">
          <a:extLst>
            <a:ext uri="{FF2B5EF4-FFF2-40B4-BE49-F238E27FC236}">
              <a16:creationId xmlns:a16="http://schemas.microsoft.com/office/drawing/2014/main" id="{B5430751-821A-4B3E-AE4F-FE7FD1AA3580}"/>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0" name="PoljeZBesedilom 1649">
          <a:extLst>
            <a:ext uri="{FF2B5EF4-FFF2-40B4-BE49-F238E27FC236}">
              <a16:creationId xmlns:a16="http://schemas.microsoft.com/office/drawing/2014/main" id="{CE08C1A4-AAC1-4659-B9EB-A6DD41F3D13C}"/>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1" name="PoljeZBesedilom 1650">
          <a:extLst>
            <a:ext uri="{FF2B5EF4-FFF2-40B4-BE49-F238E27FC236}">
              <a16:creationId xmlns:a16="http://schemas.microsoft.com/office/drawing/2014/main" id="{FBC74BBF-4408-4BC7-81D3-A8F12A9E0104}"/>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2" name="PoljeZBesedilom 1651">
          <a:extLst>
            <a:ext uri="{FF2B5EF4-FFF2-40B4-BE49-F238E27FC236}">
              <a16:creationId xmlns:a16="http://schemas.microsoft.com/office/drawing/2014/main" id="{FAC95427-390F-4EC6-B4CF-5FA89969FAF3}"/>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3" name="PoljeZBesedilom 1652">
          <a:extLst>
            <a:ext uri="{FF2B5EF4-FFF2-40B4-BE49-F238E27FC236}">
              <a16:creationId xmlns:a16="http://schemas.microsoft.com/office/drawing/2014/main" id="{12E1B7F1-1501-4E82-8143-036FACE6ABF4}"/>
            </a:ext>
          </a:extLst>
        </xdr:cNvPr>
        <xdr:cNvSpPr txBox="1"/>
      </xdr:nvSpPr>
      <xdr:spPr>
        <a:xfrm>
          <a:off x="1647825" y="8763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4" name="PoljeZBesedilom 1653">
          <a:extLst>
            <a:ext uri="{FF2B5EF4-FFF2-40B4-BE49-F238E27FC236}">
              <a16:creationId xmlns:a16="http://schemas.microsoft.com/office/drawing/2014/main" id="{2568AA19-A862-4DB6-9EB7-7C820F2B338D}"/>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5" name="PoljeZBesedilom 1654">
          <a:extLst>
            <a:ext uri="{FF2B5EF4-FFF2-40B4-BE49-F238E27FC236}">
              <a16:creationId xmlns:a16="http://schemas.microsoft.com/office/drawing/2014/main" id="{9560213C-D242-4DB0-BFB9-4BA11C7F55F2}"/>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6" name="PoljeZBesedilom 1655">
          <a:extLst>
            <a:ext uri="{FF2B5EF4-FFF2-40B4-BE49-F238E27FC236}">
              <a16:creationId xmlns:a16="http://schemas.microsoft.com/office/drawing/2014/main" id="{19CDB284-5255-4C3C-95A2-A8B9413B931D}"/>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7" name="PoljeZBesedilom 1656">
          <a:extLst>
            <a:ext uri="{FF2B5EF4-FFF2-40B4-BE49-F238E27FC236}">
              <a16:creationId xmlns:a16="http://schemas.microsoft.com/office/drawing/2014/main" id="{B9ECD1D7-0D7D-426B-8E2C-30B7529B1DC0}"/>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8" name="PoljeZBesedilom 1657">
          <a:extLst>
            <a:ext uri="{FF2B5EF4-FFF2-40B4-BE49-F238E27FC236}">
              <a16:creationId xmlns:a16="http://schemas.microsoft.com/office/drawing/2014/main" id="{D643C9F4-2D6C-4C5F-AEA2-EC5952F68889}"/>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59" name="PoljeZBesedilom 1658">
          <a:extLst>
            <a:ext uri="{FF2B5EF4-FFF2-40B4-BE49-F238E27FC236}">
              <a16:creationId xmlns:a16="http://schemas.microsoft.com/office/drawing/2014/main" id="{92A994A1-132A-40F0-971E-1D369695BB89}"/>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0" name="PoljeZBesedilom 1659">
          <a:extLst>
            <a:ext uri="{FF2B5EF4-FFF2-40B4-BE49-F238E27FC236}">
              <a16:creationId xmlns:a16="http://schemas.microsoft.com/office/drawing/2014/main" id="{AE188410-4ADE-408C-9E0A-F7AEF7594B4F}"/>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1" name="PoljeZBesedilom 1660">
          <a:extLst>
            <a:ext uri="{FF2B5EF4-FFF2-40B4-BE49-F238E27FC236}">
              <a16:creationId xmlns:a16="http://schemas.microsoft.com/office/drawing/2014/main" id="{A8C22C6E-8F55-4ACA-8569-31ECB497467C}"/>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2" name="PoljeZBesedilom 1661">
          <a:extLst>
            <a:ext uri="{FF2B5EF4-FFF2-40B4-BE49-F238E27FC236}">
              <a16:creationId xmlns:a16="http://schemas.microsoft.com/office/drawing/2014/main" id="{F41E36E9-FFB7-48CF-A505-C63823A0E1F3}"/>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3" name="PoljeZBesedilom 1662">
          <a:extLst>
            <a:ext uri="{FF2B5EF4-FFF2-40B4-BE49-F238E27FC236}">
              <a16:creationId xmlns:a16="http://schemas.microsoft.com/office/drawing/2014/main" id="{40903F32-D1AA-4F7C-A8E1-9A662373F05A}"/>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4" name="PoljeZBesedilom 1663">
          <a:extLst>
            <a:ext uri="{FF2B5EF4-FFF2-40B4-BE49-F238E27FC236}">
              <a16:creationId xmlns:a16="http://schemas.microsoft.com/office/drawing/2014/main" id="{363759D2-49B6-49AF-BD00-68B40CD60F1E}"/>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5" name="PoljeZBesedilom 1664">
          <a:extLst>
            <a:ext uri="{FF2B5EF4-FFF2-40B4-BE49-F238E27FC236}">
              <a16:creationId xmlns:a16="http://schemas.microsoft.com/office/drawing/2014/main" id="{5CF9C445-657A-4FCA-9E13-0EEFE1B8A60B}"/>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6" name="PoljeZBesedilom 1665">
          <a:extLst>
            <a:ext uri="{FF2B5EF4-FFF2-40B4-BE49-F238E27FC236}">
              <a16:creationId xmlns:a16="http://schemas.microsoft.com/office/drawing/2014/main" id="{4D99E2A6-C13F-4AD5-B30D-57EBCEA0EBD6}"/>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7" name="PoljeZBesedilom 1666">
          <a:extLst>
            <a:ext uri="{FF2B5EF4-FFF2-40B4-BE49-F238E27FC236}">
              <a16:creationId xmlns:a16="http://schemas.microsoft.com/office/drawing/2014/main" id="{621E1367-4471-4BBE-AA7F-F19F6704C311}"/>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8" name="PoljeZBesedilom 1667">
          <a:extLst>
            <a:ext uri="{FF2B5EF4-FFF2-40B4-BE49-F238E27FC236}">
              <a16:creationId xmlns:a16="http://schemas.microsoft.com/office/drawing/2014/main" id="{C787BACD-6695-4D47-A3AC-14C265F53992}"/>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69" name="PoljeZBesedilom 1668">
          <a:extLst>
            <a:ext uri="{FF2B5EF4-FFF2-40B4-BE49-F238E27FC236}">
              <a16:creationId xmlns:a16="http://schemas.microsoft.com/office/drawing/2014/main" id="{6F7309A2-6537-4115-8A75-C9B54A82DBDE}"/>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0" name="PoljeZBesedilom 1669">
          <a:extLst>
            <a:ext uri="{FF2B5EF4-FFF2-40B4-BE49-F238E27FC236}">
              <a16:creationId xmlns:a16="http://schemas.microsoft.com/office/drawing/2014/main" id="{7DB9536A-202E-4878-87B0-5E0329FF7447}"/>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1" name="PoljeZBesedilom 1670">
          <a:extLst>
            <a:ext uri="{FF2B5EF4-FFF2-40B4-BE49-F238E27FC236}">
              <a16:creationId xmlns:a16="http://schemas.microsoft.com/office/drawing/2014/main" id="{4D7E2D48-BD0E-410C-B34A-D3CC82D97ADD}"/>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2" name="PoljeZBesedilom 1671">
          <a:extLst>
            <a:ext uri="{FF2B5EF4-FFF2-40B4-BE49-F238E27FC236}">
              <a16:creationId xmlns:a16="http://schemas.microsoft.com/office/drawing/2014/main" id="{660DD02D-EAB7-497A-BFC7-0694F32D3D7C}"/>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3" name="PoljeZBesedilom 1672">
          <a:extLst>
            <a:ext uri="{FF2B5EF4-FFF2-40B4-BE49-F238E27FC236}">
              <a16:creationId xmlns:a16="http://schemas.microsoft.com/office/drawing/2014/main" id="{48428054-E642-411D-A2B8-329109F47B96}"/>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4" name="PoljeZBesedilom 1673">
          <a:extLst>
            <a:ext uri="{FF2B5EF4-FFF2-40B4-BE49-F238E27FC236}">
              <a16:creationId xmlns:a16="http://schemas.microsoft.com/office/drawing/2014/main" id="{1604B47F-684D-40B7-AB7A-64932F1B57F3}"/>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5" name="PoljeZBesedilom 1674">
          <a:extLst>
            <a:ext uri="{FF2B5EF4-FFF2-40B4-BE49-F238E27FC236}">
              <a16:creationId xmlns:a16="http://schemas.microsoft.com/office/drawing/2014/main" id="{3DB3CC83-3835-4C0E-88C2-72FF75E2D097}"/>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6" name="PoljeZBesedilom 1675">
          <a:extLst>
            <a:ext uri="{FF2B5EF4-FFF2-40B4-BE49-F238E27FC236}">
              <a16:creationId xmlns:a16="http://schemas.microsoft.com/office/drawing/2014/main" id="{B42EE3E7-00DC-4381-A008-F2C0A660DAAC}"/>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7" name="PoljeZBesedilom 1676">
          <a:extLst>
            <a:ext uri="{FF2B5EF4-FFF2-40B4-BE49-F238E27FC236}">
              <a16:creationId xmlns:a16="http://schemas.microsoft.com/office/drawing/2014/main" id="{17CC3442-8992-46E5-A0A2-49F42389BC4A}"/>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8" name="PoljeZBesedilom 1677">
          <a:extLst>
            <a:ext uri="{FF2B5EF4-FFF2-40B4-BE49-F238E27FC236}">
              <a16:creationId xmlns:a16="http://schemas.microsoft.com/office/drawing/2014/main" id="{573350DF-E6F8-4D9A-85FB-E038DE4D778D}"/>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79" name="PoljeZBesedilom 1678">
          <a:extLst>
            <a:ext uri="{FF2B5EF4-FFF2-40B4-BE49-F238E27FC236}">
              <a16:creationId xmlns:a16="http://schemas.microsoft.com/office/drawing/2014/main" id="{EF6D451F-B957-4E6F-86F1-34265FA324F6}"/>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80" name="PoljeZBesedilom 1679">
          <a:extLst>
            <a:ext uri="{FF2B5EF4-FFF2-40B4-BE49-F238E27FC236}">
              <a16:creationId xmlns:a16="http://schemas.microsoft.com/office/drawing/2014/main" id="{F6B97EF2-61B3-4E9D-AEDC-D69E0874D14A}"/>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81" name="PoljeZBesedilom 1680">
          <a:extLst>
            <a:ext uri="{FF2B5EF4-FFF2-40B4-BE49-F238E27FC236}">
              <a16:creationId xmlns:a16="http://schemas.microsoft.com/office/drawing/2014/main" id="{38E99A7B-6916-49CE-8811-E6D0A395810C}"/>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82" name="PoljeZBesedilom 1681">
          <a:extLst>
            <a:ext uri="{FF2B5EF4-FFF2-40B4-BE49-F238E27FC236}">
              <a16:creationId xmlns:a16="http://schemas.microsoft.com/office/drawing/2014/main" id="{A40988C2-02E4-4FEA-B795-2C3DA4C89572}"/>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83" name="PoljeZBesedilom 1682">
          <a:extLst>
            <a:ext uri="{FF2B5EF4-FFF2-40B4-BE49-F238E27FC236}">
              <a16:creationId xmlns:a16="http://schemas.microsoft.com/office/drawing/2014/main" id="{79261F84-22D8-4377-B9F5-96321433B19E}"/>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84" name="PoljeZBesedilom 1683">
          <a:extLst>
            <a:ext uri="{FF2B5EF4-FFF2-40B4-BE49-F238E27FC236}">
              <a16:creationId xmlns:a16="http://schemas.microsoft.com/office/drawing/2014/main" id="{856CA17A-DC17-434E-85E3-54DAA8A07E94}"/>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85" name="PoljeZBesedilom 1684">
          <a:extLst>
            <a:ext uri="{FF2B5EF4-FFF2-40B4-BE49-F238E27FC236}">
              <a16:creationId xmlns:a16="http://schemas.microsoft.com/office/drawing/2014/main" id="{40517C5C-A154-4BF5-9DA3-6FC0A06C1D6F}"/>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86" name="PoljeZBesedilom 1685">
          <a:extLst>
            <a:ext uri="{FF2B5EF4-FFF2-40B4-BE49-F238E27FC236}">
              <a16:creationId xmlns:a16="http://schemas.microsoft.com/office/drawing/2014/main" id="{86DF1242-5AA1-4B05-A036-BE43B34F3646}"/>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87" name="PoljeZBesedilom 1686">
          <a:extLst>
            <a:ext uri="{FF2B5EF4-FFF2-40B4-BE49-F238E27FC236}">
              <a16:creationId xmlns:a16="http://schemas.microsoft.com/office/drawing/2014/main" id="{F0DCA018-CC37-4440-8C4C-3F6198017E75}"/>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1688" name="PoljeZBesedilom 1687">
          <a:extLst>
            <a:ext uri="{FF2B5EF4-FFF2-40B4-BE49-F238E27FC236}">
              <a16:creationId xmlns:a16="http://schemas.microsoft.com/office/drawing/2014/main" id="{4E13CFF7-89B5-49BA-9E15-90C216A369B3}"/>
            </a:ext>
          </a:extLst>
        </xdr:cNvPr>
        <xdr:cNvSpPr txBox="1"/>
      </xdr:nvSpPr>
      <xdr:spPr>
        <a:xfrm>
          <a:off x="1647825" y="8787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123</xdr:row>
      <xdr:rowOff>0</xdr:rowOff>
    </xdr:from>
    <xdr:ext cx="184731" cy="264560"/>
    <xdr:sp macro="" textlink="">
      <xdr:nvSpPr>
        <xdr:cNvPr id="1689" name="PoljeZBesedilom 1688">
          <a:extLst>
            <a:ext uri="{FF2B5EF4-FFF2-40B4-BE49-F238E27FC236}">
              <a16:creationId xmlns:a16="http://schemas.microsoft.com/office/drawing/2014/main" id="{221F7C78-B6EC-4F3C-B3DD-70880C4FE43E}"/>
            </a:ext>
          </a:extLst>
        </xdr:cNvPr>
        <xdr:cNvSpPr txBox="1"/>
      </xdr:nvSpPr>
      <xdr:spPr>
        <a:xfrm>
          <a:off x="1647825" y="3310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123</xdr:row>
      <xdr:rowOff>0</xdr:rowOff>
    </xdr:from>
    <xdr:ext cx="184731" cy="264560"/>
    <xdr:sp macro="" textlink="">
      <xdr:nvSpPr>
        <xdr:cNvPr id="1690" name="PoljeZBesedilom 1689">
          <a:extLst>
            <a:ext uri="{FF2B5EF4-FFF2-40B4-BE49-F238E27FC236}">
              <a16:creationId xmlns:a16="http://schemas.microsoft.com/office/drawing/2014/main" id="{F11659C6-30AC-43C2-B1A6-7D1A871B1447}"/>
            </a:ext>
          </a:extLst>
        </xdr:cNvPr>
        <xdr:cNvSpPr txBox="1"/>
      </xdr:nvSpPr>
      <xdr:spPr>
        <a:xfrm>
          <a:off x="1647825" y="3310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123</xdr:row>
      <xdr:rowOff>0</xdr:rowOff>
    </xdr:from>
    <xdr:ext cx="184731" cy="264560"/>
    <xdr:sp macro="" textlink="">
      <xdr:nvSpPr>
        <xdr:cNvPr id="1691" name="PoljeZBesedilom 1690">
          <a:extLst>
            <a:ext uri="{FF2B5EF4-FFF2-40B4-BE49-F238E27FC236}">
              <a16:creationId xmlns:a16="http://schemas.microsoft.com/office/drawing/2014/main" id="{81435A56-F5FB-4076-9F13-2BF8107A8828}"/>
            </a:ext>
          </a:extLst>
        </xdr:cNvPr>
        <xdr:cNvSpPr txBox="1"/>
      </xdr:nvSpPr>
      <xdr:spPr>
        <a:xfrm>
          <a:off x="1647825" y="3310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213</xdr:row>
      <xdr:rowOff>0</xdr:rowOff>
    </xdr:from>
    <xdr:ext cx="184731" cy="298696"/>
    <xdr:sp macro="" textlink="">
      <xdr:nvSpPr>
        <xdr:cNvPr id="1692" name="PoljeZBesedilom 1691">
          <a:extLst>
            <a:ext uri="{FF2B5EF4-FFF2-40B4-BE49-F238E27FC236}">
              <a16:creationId xmlns:a16="http://schemas.microsoft.com/office/drawing/2014/main" id="{CA0BF4F2-69CF-409B-8C50-B5605B7B7BF4}"/>
            </a:ext>
          </a:extLst>
        </xdr:cNvPr>
        <xdr:cNvSpPr txBox="1"/>
      </xdr:nvSpPr>
      <xdr:spPr>
        <a:xfrm>
          <a:off x="1647825" y="9154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693" name="PoljeZBesedilom 1692">
          <a:extLst>
            <a:ext uri="{FF2B5EF4-FFF2-40B4-BE49-F238E27FC236}">
              <a16:creationId xmlns:a16="http://schemas.microsoft.com/office/drawing/2014/main" id="{BB036930-BCAF-4506-9ADE-3805871F32FE}"/>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694" name="PoljeZBesedilom 1693">
          <a:extLst>
            <a:ext uri="{FF2B5EF4-FFF2-40B4-BE49-F238E27FC236}">
              <a16:creationId xmlns:a16="http://schemas.microsoft.com/office/drawing/2014/main" id="{C2A57C38-77AB-4DE3-B1A3-4DA78C524994}"/>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695" name="PoljeZBesedilom 1694">
          <a:extLst>
            <a:ext uri="{FF2B5EF4-FFF2-40B4-BE49-F238E27FC236}">
              <a16:creationId xmlns:a16="http://schemas.microsoft.com/office/drawing/2014/main" id="{57E1AB5C-EFF0-4CF9-829C-1D35C4149258}"/>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696" name="PoljeZBesedilom 1695">
          <a:extLst>
            <a:ext uri="{FF2B5EF4-FFF2-40B4-BE49-F238E27FC236}">
              <a16:creationId xmlns:a16="http://schemas.microsoft.com/office/drawing/2014/main" id="{F72D743D-3C71-41DE-8F11-E085DEFE9A12}"/>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697" name="PoljeZBesedilom 1696">
          <a:extLst>
            <a:ext uri="{FF2B5EF4-FFF2-40B4-BE49-F238E27FC236}">
              <a16:creationId xmlns:a16="http://schemas.microsoft.com/office/drawing/2014/main" id="{CD78E09D-6D81-4870-A45E-518EF6D60EC0}"/>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698" name="PoljeZBesedilom 1697">
          <a:extLst>
            <a:ext uri="{FF2B5EF4-FFF2-40B4-BE49-F238E27FC236}">
              <a16:creationId xmlns:a16="http://schemas.microsoft.com/office/drawing/2014/main" id="{3268DA45-0478-4E1F-B1E5-E0C2B3469DBC}"/>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699" name="PoljeZBesedilom 1698">
          <a:extLst>
            <a:ext uri="{FF2B5EF4-FFF2-40B4-BE49-F238E27FC236}">
              <a16:creationId xmlns:a16="http://schemas.microsoft.com/office/drawing/2014/main" id="{75DB50E4-BE4E-4DA2-8C0F-078FEDFDF2F7}"/>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0" name="PoljeZBesedilom 1699">
          <a:extLst>
            <a:ext uri="{FF2B5EF4-FFF2-40B4-BE49-F238E27FC236}">
              <a16:creationId xmlns:a16="http://schemas.microsoft.com/office/drawing/2014/main" id="{D3250B0D-E9E8-4E44-BB8C-309707838A36}"/>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1" name="PoljeZBesedilom 1700">
          <a:extLst>
            <a:ext uri="{FF2B5EF4-FFF2-40B4-BE49-F238E27FC236}">
              <a16:creationId xmlns:a16="http://schemas.microsoft.com/office/drawing/2014/main" id="{FD50108A-498F-4A98-8B10-CC7486AAB599}"/>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2" name="PoljeZBesedilom 1701">
          <a:extLst>
            <a:ext uri="{FF2B5EF4-FFF2-40B4-BE49-F238E27FC236}">
              <a16:creationId xmlns:a16="http://schemas.microsoft.com/office/drawing/2014/main" id="{CE574C7D-D113-45FB-B818-5DC25F11B86A}"/>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3" name="PoljeZBesedilom 1702">
          <a:extLst>
            <a:ext uri="{FF2B5EF4-FFF2-40B4-BE49-F238E27FC236}">
              <a16:creationId xmlns:a16="http://schemas.microsoft.com/office/drawing/2014/main" id="{688DA6FC-9336-48C7-A8B9-A76C43015302}"/>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4" name="PoljeZBesedilom 1703">
          <a:extLst>
            <a:ext uri="{FF2B5EF4-FFF2-40B4-BE49-F238E27FC236}">
              <a16:creationId xmlns:a16="http://schemas.microsoft.com/office/drawing/2014/main" id="{1A5AE69D-B7E2-43BD-984B-EF60DBA47C23}"/>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5" name="PoljeZBesedilom 1704">
          <a:extLst>
            <a:ext uri="{FF2B5EF4-FFF2-40B4-BE49-F238E27FC236}">
              <a16:creationId xmlns:a16="http://schemas.microsoft.com/office/drawing/2014/main" id="{092BAAE6-B0CC-438D-B644-559F162EC10B}"/>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6" name="PoljeZBesedilom 1705">
          <a:extLst>
            <a:ext uri="{FF2B5EF4-FFF2-40B4-BE49-F238E27FC236}">
              <a16:creationId xmlns:a16="http://schemas.microsoft.com/office/drawing/2014/main" id="{3049848B-452A-4B79-86AB-FE0084D00448}"/>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7" name="PoljeZBesedilom 1706">
          <a:extLst>
            <a:ext uri="{FF2B5EF4-FFF2-40B4-BE49-F238E27FC236}">
              <a16:creationId xmlns:a16="http://schemas.microsoft.com/office/drawing/2014/main" id="{06AE63AD-AEEB-408A-B215-F22E0F21F506}"/>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8" name="PoljeZBesedilom 1707">
          <a:extLst>
            <a:ext uri="{FF2B5EF4-FFF2-40B4-BE49-F238E27FC236}">
              <a16:creationId xmlns:a16="http://schemas.microsoft.com/office/drawing/2014/main" id="{4687B1B5-712E-49A7-AA8E-B78C314995E7}"/>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09" name="PoljeZBesedilom 1708">
          <a:extLst>
            <a:ext uri="{FF2B5EF4-FFF2-40B4-BE49-F238E27FC236}">
              <a16:creationId xmlns:a16="http://schemas.microsoft.com/office/drawing/2014/main" id="{85D14776-410B-4BB4-B57A-F5BE850D2247}"/>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0" name="PoljeZBesedilom 1709">
          <a:extLst>
            <a:ext uri="{FF2B5EF4-FFF2-40B4-BE49-F238E27FC236}">
              <a16:creationId xmlns:a16="http://schemas.microsoft.com/office/drawing/2014/main" id="{3DECEA5B-2953-42A0-8572-609945452DF7}"/>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1" name="PoljeZBesedilom 1710">
          <a:extLst>
            <a:ext uri="{FF2B5EF4-FFF2-40B4-BE49-F238E27FC236}">
              <a16:creationId xmlns:a16="http://schemas.microsoft.com/office/drawing/2014/main" id="{A5433511-C481-433A-8361-7290778F0B2E}"/>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2" name="PoljeZBesedilom 1711">
          <a:extLst>
            <a:ext uri="{FF2B5EF4-FFF2-40B4-BE49-F238E27FC236}">
              <a16:creationId xmlns:a16="http://schemas.microsoft.com/office/drawing/2014/main" id="{352CB68A-8104-49DE-AA26-3B32D93F9B4A}"/>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3" name="PoljeZBesedilom 1712">
          <a:extLst>
            <a:ext uri="{FF2B5EF4-FFF2-40B4-BE49-F238E27FC236}">
              <a16:creationId xmlns:a16="http://schemas.microsoft.com/office/drawing/2014/main" id="{6F3268B8-B090-4AA5-A343-C08B8B103EC2}"/>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4" name="PoljeZBesedilom 1713">
          <a:extLst>
            <a:ext uri="{FF2B5EF4-FFF2-40B4-BE49-F238E27FC236}">
              <a16:creationId xmlns:a16="http://schemas.microsoft.com/office/drawing/2014/main" id="{7B416162-1B56-41AD-8165-DEB9E388AA92}"/>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5" name="PoljeZBesedilom 1714">
          <a:extLst>
            <a:ext uri="{FF2B5EF4-FFF2-40B4-BE49-F238E27FC236}">
              <a16:creationId xmlns:a16="http://schemas.microsoft.com/office/drawing/2014/main" id="{40ECBE26-21E8-4A99-BFBD-869A1FCF0701}"/>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6" name="PoljeZBesedilom 1715">
          <a:extLst>
            <a:ext uri="{FF2B5EF4-FFF2-40B4-BE49-F238E27FC236}">
              <a16:creationId xmlns:a16="http://schemas.microsoft.com/office/drawing/2014/main" id="{BECE2B42-8438-4D63-9FF6-2E7C64E23072}"/>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7" name="PoljeZBesedilom 1716">
          <a:extLst>
            <a:ext uri="{FF2B5EF4-FFF2-40B4-BE49-F238E27FC236}">
              <a16:creationId xmlns:a16="http://schemas.microsoft.com/office/drawing/2014/main" id="{B3FBA18F-6CEF-46A0-AF9A-2375BE14D071}"/>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8" name="PoljeZBesedilom 1717">
          <a:extLst>
            <a:ext uri="{FF2B5EF4-FFF2-40B4-BE49-F238E27FC236}">
              <a16:creationId xmlns:a16="http://schemas.microsoft.com/office/drawing/2014/main" id="{B3FE113E-F1E6-4095-A8C4-594A0E386DF1}"/>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19" name="PoljeZBesedilom 1718">
          <a:extLst>
            <a:ext uri="{FF2B5EF4-FFF2-40B4-BE49-F238E27FC236}">
              <a16:creationId xmlns:a16="http://schemas.microsoft.com/office/drawing/2014/main" id="{1BFC8D6C-533A-4666-91FA-97673AEC3328}"/>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0" name="PoljeZBesedilom 1719">
          <a:extLst>
            <a:ext uri="{FF2B5EF4-FFF2-40B4-BE49-F238E27FC236}">
              <a16:creationId xmlns:a16="http://schemas.microsoft.com/office/drawing/2014/main" id="{6F6D6BB8-2997-4859-8D23-8FA6C7A82EFD}"/>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1" name="PoljeZBesedilom 1720">
          <a:extLst>
            <a:ext uri="{FF2B5EF4-FFF2-40B4-BE49-F238E27FC236}">
              <a16:creationId xmlns:a16="http://schemas.microsoft.com/office/drawing/2014/main" id="{658682A5-4774-48AA-B3A8-E41C5437F90B}"/>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2" name="PoljeZBesedilom 1721">
          <a:extLst>
            <a:ext uri="{FF2B5EF4-FFF2-40B4-BE49-F238E27FC236}">
              <a16:creationId xmlns:a16="http://schemas.microsoft.com/office/drawing/2014/main" id="{93B7BCD4-40FA-478B-AD7B-69129C7E02C5}"/>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3" name="PoljeZBesedilom 1722">
          <a:extLst>
            <a:ext uri="{FF2B5EF4-FFF2-40B4-BE49-F238E27FC236}">
              <a16:creationId xmlns:a16="http://schemas.microsoft.com/office/drawing/2014/main" id="{C7DEDF2D-7FE1-4992-B09A-758C7B219316}"/>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4" name="PoljeZBesedilom 1723">
          <a:extLst>
            <a:ext uri="{FF2B5EF4-FFF2-40B4-BE49-F238E27FC236}">
              <a16:creationId xmlns:a16="http://schemas.microsoft.com/office/drawing/2014/main" id="{35C6A13C-98B7-4D4F-A1FB-C6B245FB2AE8}"/>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5" name="PoljeZBesedilom 1724">
          <a:extLst>
            <a:ext uri="{FF2B5EF4-FFF2-40B4-BE49-F238E27FC236}">
              <a16:creationId xmlns:a16="http://schemas.microsoft.com/office/drawing/2014/main" id="{7EDC29C4-095B-44D5-B401-B8FC7928DE60}"/>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6" name="PoljeZBesedilom 1725">
          <a:extLst>
            <a:ext uri="{FF2B5EF4-FFF2-40B4-BE49-F238E27FC236}">
              <a16:creationId xmlns:a16="http://schemas.microsoft.com/office/drawing/2014/main" id="{EAD9D955-E1C5-4B27-ACC8-91AD5EBD6482}"/>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7" name="PoljeZBesedilom 1726">
          <a:extLst>
            <a:ext uri="{FF2B5EF4-FFF2-40B4-BE49-F238E27FC236}">
              <a16:creationId xmlns:a16="http://schemas.microsoft.com/office/drawing/2014/main" id="{A83B8A81-3607-4415-A8B0-AB7BAD9D6584}"/>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8" name="PoljeZBesedilom 1727">
          <a:extLst>
            <a:ext uri="{FF2B5EF4-FFF2-40B4-BE49-F238E27FC236}">
              <a16:creationId xmlns:a16="http://schemas.microsoft.com/office/drawing/2014/main" id="{90D6C085-E219-4D0C-9CF1-23BD6894DD71}"/>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29" name="PoljeZBesedilom 1728">
          <a:extLst>
            <a:ext uri="{FF2B5EF4-FFF2-40B4-BE49-F238E27FC236}">
              <a16:creationId xmlns:a16="http://schemas.microsoft.com/office/drawing/2014/main" id="{4AE1C2E2-5944-4060-8A9F-AFBF91D28B8D}"/>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0" name="PoljeZBesedilom 1729">
          <a:extLst>
            <a:ext uri="{FF2B5EF4-FFF2-40B4-BE49-F238E27FC236}">
              <a16:creationId xmlns:a16="http://schemas.microsoft.com/office/drawing/2014/main" id="{B8AD79B5-D2B4-410C-8AD0-CA0A113F7012}"/>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1" name="PoljeZBesedilom 1730">
          <a:extLst>
            <a:ext uri="{FF2B5EF4-FFF2-40B4-BE49-F238E27FC236}">
              <a16:creationId xmlns:a16="http://schemas.microsoft.com/office/drawing/2014/main" id="{3D2F54EE-311A-4376-9E8D-421FC0DAD9E3}"/>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2" name="PoljeZBesedilom 1731">
          <a:extLst>
            <a:ext uri="{FF2B5EF4-FFF2-40B4-BE49-F238E27FC236}">
              <a16:creationId xmlns:a16="http://schemas.microsoft.com/office/drawing/2014/main" id="{D121DE8B-1E65-4F64-BB0C-9081D3219FB9}"/>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3" name="PoljeZBesedilom 1732">
          <a:extLst>
            <a:ext uri="{FF2B5EF4-FFF2-40B4-BE49-F238E27FC236}">
              <a16:creationId xmlns:a16="http://schemas.microsoft.com/office/drawing/2014/main" id="{A665BE32-39C0-45D6-841A-710CD8488340}"/>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4" name="PoljeZBesedilom 1733">
          <a:extLst>
            <a:ext uri="{FF2B5EF4-FFF2-40B4-BE49-F238E27FC236}">
              <a16:creationId xmlns:a16="http://schemas.microsoft.com/office/drawing/2014/main" id="{FA9FFDFE-BA9E-4658-B67D-395EB92F67DB}"/>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5" name="PoljeZBesedilom 1734">
          <a:extLst>
            <a:ext uri="{FF2B5EF4-FFF2-40B4-BE49-F238E27FC236}">
              <a16:creationId xmlns:a16="http://schemas.microsoft.com/office/drawing/2014/main" id="{ACE70503-3A1E-48EF-B9E5-DA5F10224575}"/>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6" name="PoljeZBesedilom 1735">
          <a:extLst>
            <a:ext uri="{FF2B5EF4-FFF2-40B4-BE49-F238E27FC236}">
              <a16:creationId xmlns:a16="http://schemas.microsoft.com/office/drawing/2014/main" id="{89A4B2FD-9E27-4C15-A3B2-EAECC5C97413}"/>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7" name="PoljeZBesedilom 1736">
          <a:extLst>
            <a:ext uri="{FF2B5EF4-FFF2-40B4-BE49-F238E27FC236}">
              <a16:creationId xmlns:a16="http://schemas.microsoft.com/office/drawing/2014/main" id="{62861182-2D68-4328-A2F5-711E88C7CE49}"/>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8" name="PoljeZBesedilom 1737">
          <a:extLst>
            <a:ext uri="{FF2B5EF4-FFF2-40B4-BE49-F238E27FC236}">
              <a16:creationId xmlns:a16="http://schemas.microsoft.com/office/drawing/2014/main" id="{978C6913-686E-4AC9-A185-E0F0F53D50C9}"/>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39" name="PoljeZBesedilom 1738">
          <a:extLst>
            <a:ext uri="{FF2B5EF4-FFF2-40B4-BE49-F238E27FC236}">
              <a16:creationId xmlns:a16="http://schemas.microsoft.com/office/drawing/2014/main" id="{64BF8025-78D1-4795-B965-16876F4F5747}"/>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0" name="PoljeZBesedilom 1739">
          <a:extLst>
            <a:ext uri="{FF2B5EF4-FFF2-40B4-BE49-F238E27FC236}">
              <a16:creationId xmlns:a16="http://schemas.microsoft.com/office/drawing/2014/main" id="{25800C91-9989-4AB2-B405-D6ACA2CD49DE}"/>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1" name="PoljeZBesedilom 1740">
          <a:extLst>
            <a:ext uri="{FF2B5EF4-FFF2-40B4-BE49-F238E27FC236}">
              <a16:creationId xmlns:a16="http://schemas.microsoft.com/office/drawing/2014/main" id="{DFB3213D-CCE1-4D6A-9BDF-107DB336C997}"/>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2" name="PoljeZBesedilom 1741">
          <a:extLst>
            <a:ext uri="{FF2B5EF4-FFF2-40B4-BE49-F238E27FC236}">
              <a16:creationId xmlns:a16="http://schemas.microsoft.com/office/drawing/2014/main" id="{963D1736-F4D8-46C3-9EDC-61E41AE13B44}"/>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3" name="PoljeZBesedilom 1742">
          <a:extLst>
            <a:ext uri="{FF2B5EF4-FFF2-40B4-BE49-F238E27FC236}">
              <a16:creationId xmlns:a16="http://schemas.microsoft.com/office/drawing/2014/main" id="{28C77431-2AF4-4C95-91FE-93B5EC2C7971}"/>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4" name="PoljeZBesedilom 1743">
          <a:extLst>
            <a:ext uri="{FF2B5EF4-FFF2-40B4-BE49-F238E27FC236}">
              <a16:creationId xmlns:a16="http://schemas.microsoft.com/office/drawing/2014/main" id="{F1459B63-AF21-449F-9358-C5F52D950118}"/>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5" name="PoljeZBesedilom 1744">
          <a:extLst>
            <a:ext uri="{FF2B5EF4-FFF2-40B4-BE49-F238E27FC236}">
              <a16:creationId xmlns:a16="http://schemas.microsoft.com/office/drawing/2014/main" id="{FA6EF24D-70A6-4378-BC20-72937CEB6BC4}"/>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6" name="PoljeZBesedilom 1745">
          <a:extLst>
            <a:ext uri="{FF2B5EF4-FFF2-40B4-BE49-F238E27FC236}">
              <a16:creationId xmlns:a16="http://schemas.microsoft.com/office/drawing/2014/main" id="{AD72AB53-800B-42BB-A7A8-1AF844C3C39F}"/>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7" name="PoljeZBesedilom 1746">
          <a:extLst>
            <a:ext uri="{FF2B5EF4-FFF2-40B4-BE49-F238E27FC236}">
              <a16:creationId xmlns:a16="http://schemas.microsoft.com/office/drawing/2014/main" id="{0661535E-D3E3-420A-BB46-27A2BE5F59C1}"/>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8" name="PoljeZBesedilom 1747">
          <a:extLst>
            <a:ext uri="{FF2B5EF4-FFF2-40B4-BE49-F238E27FC236}">
              <a16:creationId xmlns:a16="http://schemas.microsoft.com/office/drawing/2014/main" id="{17EF6E6F-6304-4207-8706-9F2C7FEF17A8}"/>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49" name="PoljeZBesedilom 1748">
          <a:extLst>
            <a:ext uri="{FF2B5EF4-FFF2-40B4-BE49-F238E27FC236}">
              <a16:creationId xmlns:a16="http://schemas.microsoft.com/office/drawing/2014/main" id="{6A9BE0C5-35D1-406A-98BB-5DAB9ED1DE1C}"/>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0" name="PoljeZBesedilom 1749">
          <a:extLst>
            <a:ext uri="{FF2B5EF4-FFF2-40B4-BE49-F238E27FC236}">
              <a16:creationId xmlns:a16="http://schemas.microsoft.com/office/drawing/2014/main" id="{31868B70-5DE3-4749-938C-0EFD1C06A96A}"/>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1" name="PoljeZBesedilom 1750">
          <a:extLst>
            <a:ext uri="{FF2B5EF4-FFF2-40B4-BE49-F238E27FC236}">
              <a16:creationId xmlns:a16="http://schemas.microsoft.com/office/drawing/2014/main" id="{B60A6E05-F787-4B2A-9595-85D0D1BCB755}"/>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2" name="PoljeZBesedilom 1751">
          <a:extLst>
            <a:ext uri="{FF2B5EF4-FFF2-40B4-BE49-F238E27FC236}">
              <a16:creationId xmlns:a16="http://schemas.microsoft.com/office/drawing/2014/main" id="{34CC088E-FA0A-4013-9B21-C3B87D24EF58}"/>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3" name="PoljeZBesedilom 1752">
          <a:extLst>
            <a:ext uri="{FF2B5EF4-FFF2-40B4-BE49-F238E27FC236}">
              <a16:creationId xmlns:a16="http://schemas.microsoft.com/office/drawing/2014/main" id="{3FE2C648-2714-4476-8C77-ACB8C2EDB01F}"/>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4" name="PoljeZBesedilom 1753">
          <a:extLst>
            <a:ext uri="{FF2B5EF4-FFF2-40B4-BE49-F238E27FC236}">
              <a16:creationId xmlns:a16="http://schemas.microsoft.com/office/drawing/2014/main" id="{16EF665B-329A-4220-AD6A-8A656D7B8CAD}"/>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5" name="PoljeZBesedilom 1754">
          <a:extLst>
            <a:ext uri="{FF2B5EF4-FFF2-40B4-BE49-F238E27FC236}">
              <a16:creationId xmlns:a16="http://schemas.microsoft.com/office/drawing/2014/main" id="{8FF790B8-59D8-42F1-B346-CA90AD377A16}"/>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6" name="PoljeZBesedilom 1755">
          <a:extLst>
            <a:ext uri="{FF2B5EF4-FFF2-40B4-BE49-F238E27FC236}">
              <a16:creationId xmlns:a16="http://schemas.microsoft.com/office/drawing/2014/main" id="{D3B7B3F4-29AE-4444-82ED-3B4A807EB21D}"/>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7" name="PoljeZBesedilom 1756">
          <a:extLst>
            <a:ext uri="{FF2B5EF4-FFF2-40B4-BE49-F238E27FC236}">
              <a16:creationId xmlns:a16="http://schemas.microsoft.com/office/drawing/2014/main" id="{57ED4C46-94D9-46D7-8240-DB0E0DE85F33}"/>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8" name="PoljeZBesedilom 1757">
          <a:extLst>
            <a:ext uri="{FF2B5EF4-FFF2-40B4-BE49-F238E27FC236}">
              <a16:creationId xmlns:a16="http://schemas.microsoft.com/office/drawing/2014/main" id="{484FBE11-94BF-46A0-9A26-B40A30105DE9}"/>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59" name="PoljeZBesedilom 1758">
          <a:extLst>
            <a:ext uri="{FF2B5EF4-FFF2-40B4-BE49-F238E27FC236}">
              <a16:creationId xmlns:a16="http://schemas.microsoft.com/office/drawing/2014/main" id="{D56E7972-F887-499E-89EA-0FCDA9E1C159}"/>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0" name="PoljeZBesedilom 1759">
          <a:extLst>
            <a:ext uri="{FF2B5EF4-FFF2-40B4-BE49-F238E27FC236}">
              <a16:creationId xmlns:a16="http://schemas.microsoft.com/office/drawing/2014/main" id="{6F1DAC29-665D-498A-866E-D0AEB59208BC}"/>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1" name="PoljeZBesedilom 1760">
          <a:extLst>
            <a:ext uri="{FF2B5EF4-FFF2-40B4-BE49-F238E27FC236}">
              <a16:creationId xmlns:a16="http://schemas.microsoft.com/office/drawing/2014/main" id="{E469CD29-FF3C-4A84-9C68-7A6BE68006A4}"/>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2" name="PoljeZBesedilom 1761">
          <a:extLst>
            <a:ext uri="{FF2B5EF4-FFF2-40B4-BE49-F238E27FC236}">
              <a16:creationId xmlns:a16="http://schemas.microsoft.com/office/drawing/2014/main" id="{9221C191-0401-4C7A-BA64-A2927742962F}"/>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3" name="PoljeZBesedilom 1762">
          <a:extLst>
            <a:ext uri="{FF2B5EF4-FFF2-40B4-BE49-F238E27FC236}">
              <a16:creationId xmlns:a16="http://schemas.microsoft.com/office/drawing/2014/main" id="{A2D04A33-C733-46D9-B0EB-87D9A4858BD1}"/>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4" name="PoljeZBesedilom 1763">
          <a:extLst>
            <a:ext uri="{FF2B5EF4-FFF2-40B4-BE49-F238E27FC236}">
              <a16:creationId xmlns:a16="http://schemas.microsoft.com/office/drawing/2014/main" id="{96167FC6-465C-48E6-9D61-F88652212ED8}"/>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5" name="PoljeZBesedilom 1764">
          <a:extLst>
            <a:ext uri="{FF2B5EF4-FFF2-40B4-BE49-F238E27FC236}">
              <a16:creationId xmlns:a16="http://schemas.microsoft.com/office/drawing/2014/main" id="{EB28E77D-8C97-4E68-A2E6-18E4FE6E154F}"/>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6" name="PoljeZBesedilom 1765">
          <a:extLst>
            <a:ext uri="{FF2B5EF4-FFF2-40B4-BE49-F238E27FC236}">
              <a16:creationId xmlns:a16="http://schemas.microsoft.com/office/drawing/2014/main" id="{20717EA5-ABFC-4B4B-8E5B-4BCC2E9399B6}"/>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7" name="PoljeZBesedilom 1766">
          <a:extLst>
            <a:ext uri="{FF2B5EF4-FFF2-40B4-BE49-F238E27FC236}">
              <a16:creationId xmlns:a16="http://schemas.microsoft.com/office/drawing/2014/main" id="{2480CD9B-7394-4138-B227-E1C29037E98D}"/>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8" name="PoljeZBesedilom 1767">
          <a:extLst>
            <a:ext uri="{FF2B5EF4-FFF2-40B4-BE49-F238E27FC236}">
              <a16:creationId xmlns:a16="http://schemas.microsoft.com/office/drawing/2014/main" id="{8B0A52C6-3970-433D-A750-793DD066A8A4}"/>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69" name="PoljeZBesedilom 1768">
          <a:extLst>
            <a:ext uri="{FF2B5EF4-FFF2-40B4-BE49-F238E27FC236}">
              <a16:creationId xmlns:a16="http://schemas.microsoft.com/office/drawing/2014/main" id="{ABE023B2-5F2B-4FAD-B5EB-6F4FCA4C68AF}"/>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70" name="PoljeZBesedilom 1769">
          <a:extLst>
            <a:ext uri="{FF2B5EF4-FFF2-40B4-BE49-F238E27FC236}">
              <a16:creationId xmlns:a16="http://schemas.microsoft.com/office/drawing/2014/main" id="{544AC1E2-9DBA-4F84-8442-80F0653190AD}"/>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71" name="PoljeZBesedilom 1770">
          <a:extLst>
            <a:ext uri="{FF2B5EF4-FFF2-40B4-BE49-F238E27FC236}">
              <a16:creationId xmlns:a16="http://schemas.microsoft.com/office/drawing/2014/main" id="{06D496ED-5164-4842-A183-29CECF4706A4}"/>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72" name="PoljeZBesedilom 1771">
          <a:extLst>
            <a:ext uri="{FF2B5EF4-FFF2-40B4-BE49-F238E27FC236}">
              <a16:creationId xmlns:a16="http://schemas.microsoft.com/office/drawing/2014/main" id="{BD060324-E53C-4F92-9AB7-8AB9FD669DD5}"/>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73" name="PoljeZBesedilom 1772">
          <a:extLst>
            <a:ext uri="{FF2B5EF4-FFF2-40B4-BE49-F238E27FC236}">
              <a16:creationId xmlns:a16="http://schemas.microsoft.com/office/drawing/2014/main" id="{1503DE4E-B12C-4F98-9442-C5629492090C}"/>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214</xdr:row>
      <xdr:rowOff>0</xdr:rowOff>
    </xdr:from>
    <xdr:ext cx="184731" cy="298696"/>
    <xdr:sp macro="" textlink="">
      <xdr:nvSpPr>
        <xdr:cNvPr id="1774" name="PoljeZBesedilom 1773">
          <a:extLst>
            <a:ext uri="{FF2B5EF4-FFF2-40B4-BE49-F238E27FC236}">
              <a16:creationId xmlns:a16="http://schemas.microsoft.com/office/drawing/2014/main" id="{83E437E3-2838-49AB-8871-E061D17A21E3}"/>
            </a:ext>
          </a:extLst>
        </xdr:cNvPr>
        <xdr:cNvSpPr txBox="1"/>
      </xdr:nvSpPr>
      <xdr:spPr>
        <a:xfrm>
          <a:off x="1647825" y="9172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BEF15-2634-4EB0-AC9A-2DD2752067CC}">
  <sheetPr codeName="List1">
    <pageSetUpPr fitToPage="1"/>
  </sheetPr>
  <dimension ref="C2:K31"/>
  <sheetViews>
    <sheetView view="pageBreakPreview" zoomScaleNormal="100" zoomScaleSheetLayoutView="100" workbookViewId="0">
      <selection activeCell="E27" sqref="E27"/>
    </sheetView>
  </sheetViews>
  <sheetFormatPr defaultColWidth="9.28515625" defaultRowHeight="15"/>
  <cols>
    <col min="1" max="2" width="4.7109375" customWidth="1"/>
    <col min="3" max="3" width="22.42578125" customWidth="1"/>
    <col min="4" max="4" width="30.85546875" customWidth="1"/>
    <col min="5" max="5" width="32.7109375" customWidth="1"/>
    <col min="6" max="6" width="0.42578125" customWidth="1"/>
    <col min="7" max="7" width="7.28515625" hidden="1" customWidth="1"/>
    <col min="8" max="8" width="35" hidden="1" customWidth="1"/>
    <col min="9" max="9" width="9.28515625" hidden="1" customWidth="1"/>
    <col min="10" max="10" width="22.42578125" hidden="1" customWidth="1"/>
    <col min="11" max="11" width="17.42578125" hidden="1" customWidth="1"/>
    <col min="12" max="12" width="15.7109375" customWidth="1"/>
  </cols>
  <sheetData>
    <row r="2" spans="3:5" ht="21" customHeight="1"/>
    <row r="3" spans="3:5" ht="78.75" customHeight="1">
      <c r="C3" s="38"/>
      <c r="D3" s="38"/>
      <c r="E3" s="38"/>
    </row>
    <row r="6" spans="3:5">
      <c r="C6" s="3" t="s">
        <v>39</v>
      </c>
      <c r="D6" s="39" t="s">
        <v>131</v>
      </c>
      <c r="E6" s="39"/>
    </row>
    <row r="7" spans="3:5">
      <c r="C7" s="3"/>
      <c r="D7" s="39"/>
      <c r="E7" s="39"/>
    </row>
    <row r="8" spans="3:5" ht="16.5" customHeight="1">
      <c r="D8" s="38"/>
      <c r="E8" s="38"/>
    </row>
    <row r="9" spans="3:5" ht="69.75" customHeight="1">
      <c r="C9" s="4" t="s">
        <v>49</v>
      </c>
      <c r="D9" s="5" t="s">
        <v>130</v>
      </c>
      <c r="E9" s="1"/>
    </row>
    <row r="12" spans="3:5" ht="18.75" customHeight="1">
      <c r="C12" s="3" t="s">
        <v>40</v>
      </c>
      <c r="D12" s="38" t="s">
        <v>89</v>
      </c>
      <c r="E12" s="38"/>
    </row>
    <row r="13" spans="3:5" ht="18.75" customHeight="1">
      <c r="C13" s="3"/>
      <c r="D13" t="s">
        <v>90</v>
      </c>
    </row>
    <row r="14" spans="3:5" ht="17.25" customHeight="1">
      <c r="D14" t="s">
        <v>91</v>
      </c>
    </row>
    <row r="15" spans="3:5" ht="6" customHeight="1"/>
    <row r="16" spans="3:5" ht="60" customHeight="1">
      <c r="D16" t="e" vm="1">
        <v>#VALUE!</v>
      </c>
    </row>
    <row r="18" spans="3:5" ht="18.75">
      <c r="C18" s="3" t="s">
        <v>41</v>
      </c>
      <c r="D18" s="40" t="s">
        <v>110</v>
      </c>
      <c r="E18" s="40"/>
    </row>
    <row r="21" spans="3:5">
      <c r="C21" s="3" t="s">
        <v>42</v>
      </c>
      <c r="D21" t="s">
        <v>30</v>
      </c>
    </row>
    <row r="22" spans="3:5">
      <c r="D22" t="s">
        <v>64</v>
      </c>
      <c r="E22" t="s">
        <v>17</v>
      </c>
    </row>
    <row r="25" spans="3:5">
      <c r="C25" s="3" t="s">
        <v>43</v>
      </c>
      <c r="D25" s="26" t="s">
        <v>133</v>
      </c>
      <c r="E25" t="s">
        <v>17</v>
      </c>
    </row>
    <row r="28" spans="3:5">
      <c r="C28" s="3" t="s">
        <v>44</v>
      </c>
      <c r="D28" t="s">
        <v>132</v>
      </c>
      <c r="E28" t="s">
        <v>17</v>
      </c>
    </row>
    <row r="31" spans="3:5">
      <c r="C31" s="3" t="s">
        <v>45</v>
      </c>
      <c r="D31" t="s">
        <v>46</v>
      </c>
    </row>
  </sheetData>
  <mergeCells count="6">
    <mergeCell ref="C3:E3"/>
    <mergeCell ref="D6:E6"/>
    <mergeCell ref="D8:E8"/>
    <mergeCell ref="D12:E12"/>
    <mergeCell ref="D18:E18"/>
    <mergeCell ref="D7:E7"/>
  </mergeCells>
  <pageMargins left="0.70866141732283472" right="0.70866141732283472" top="0.74803149606299213" bottom="0.74803149606299213" header="0.31496062992125984" footer="0.31496062992125984"/>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6FDF2-2DFA-40CC-ADEC-A1F46E67A5C1}">
  <sheetPr codeName="List3">
    <pageSetUpPr fitToPage="1"/>
  </sheetPr>
  <dimension ref="A1:E39"/>
  <sheetViews>
    <sheetView tabSelected="1" view="pageBreakPreview" zoomScaleNormal="100" zoomScaleSheetLayoutView="100" zoomScalePageLayoutView="84" workbookViewId="0">
      <selection activeCell="H13" sqref="H13"/>
    </sheetView>
  </sheetViews>
  <sheetFormatPr defaultColWidth="24.7109375" defaultRowHeight="15"/>
  <cols>
    <col min="1" max="1" width="4.85546875" customWidth="1"/>
    <col min="2" max="2" width="6.7109375" customWidth="1"/>
    <col min="3" max="3" width="41.140625" customWidth="1"/>
    <col min="4" max="4" width="28.140625" customWidth="1"/>
    <col min="5" max="5" width="24" customWidth="1"/>
    <col min="6" max="6" width="10.28515625" bestFit="1" customWidth="1"/>
    <col min="7" max="8" width="12.42578125" bestFit="1" customWidth="1"/>
    <col min="9" max="250" width="9.140625" customWidth="1"/>
    <col min="251" max="251" width="4.85546875" customWidth="1"/>
    <col min="252" max="252" width="2.85546875" customWidth="1"/>
    <col min="253" max="253" width="64.85546875" customWidth="1"/>
  </cols>
  <sheetData>
    <row r="1" spans="1:5">
      <c r="A1" s="3"/>
      <c r="B1" s="3"/>
      <c r="C1" s="3"/>
      <c r="D1" s="3"/>
      <c r="E1" s="3"/>
    </row>
    <row r="2" spans="1:5">
      <c r="A2" s="3"/>
      <c r="B2" s="3"/>
      <c r="C2" s="3" t="s">
        <v>111</v>
      </c>
      <c r="D2" s="3"/>
      <c r="E2" s="3"/>
    </row>
    <row r="3" spans="1:5">
      <c r="A3" s="3"/>
      <c r="B3" s="3"/>
      <c r="C3" s="3"/>
      <c r="D3" s="3"/>
      <c r="E3" s="3"/>
    </row>
    <row r="4" spans="1:5" ht="28.5" customHeight="1">
      <c r="A4" s="6"/>
      <c r="B4" s="9" t="s">
        <v>14</v>
      </c>
      <c r="C4" s="9" t="s">
        <v>66</v>
      </c>
      <c r="D4" s="9"/>
      <c r="E4" s="9" t="s">
        <v>16</v>
      </c>
    </row>
    <row r="7" spans="1:5" s="28" customFormat="1" ht="16.5">
      <c r="B7" s="29" t="s">
        <v>10</v>
      </c>
      <c r="C7" s="30" t="s">
        <v>123</v>
      </c>
      <c r="D7" s="31"/>
      <c r="E7" s="31">
        <f>'GRADBENO OBRTNIŠKA DELA'!H21</f>
        <v>0</v>
      </c>
    </row>
    <row r="8" spans="1:5" s="28" customFormat="1" ht="17.25" thickBot="1">
      <c r="B8" s="29"/>
      <c r="C8" s="30"/>
      <c r="D8" s="31"/>
      <c r="E8" s="31"/>
    </row>
    <row r="9" spans="1:5" s="28" customFormat="1" ht="17.25" thickBot="1">
      <c r="B9" s="34"/>
      <c r="C9" s="35" t="s">
        <v>115</v>
      </c>
      <c r="D9" s="36"/>
      <c r="E9" s="37">
        <f>SUM(E7:E7)</f>
        <v>0</v>
      </c>
    </row>
    <row r="11" spans="1:5" ht="22.5" customHeight="1"/>
    <row r="12" spans="1:5" s="33" customFormat="1" ht="33" customHeight="1">
      <c r="A12" s="32"/>
      <c r="B12" s="32"/>
      <c r="C12" s="32" t="s">
        <v>31</v>
      </c>
      <c r="D12" s="32"/>
      <c r="E12" s="32">
        <f>E9</f>
        <v>0</v>
      </c>
    </row>
    <row r="15" spans="1:5" ht="16.5">
      <c r="C15" t="s">
        <v>18</v>
      </c>
      <c r="D15" s="7">
        <v>0.22</v>
      </c>
      <c r="E15" s="8">
        <f>+E12*$D$15</f>
        <v>0</v>
      </c>
    </row>
    <row r="18" spans="1:5" ht="32.25" customHeight="1" thickBot="1">
      <c r="A18" s="10"/>
      <c r="B18" s="10"/>
      <c r="C18" s="11" t="s">
        <v>47</v>
      </c>
      <c r="D18" s="10"/>
      <c r="E18" s="12">
        <f>+E12+E15</f>
        <v>0</v>
      </c>
    </row>
    <row r="19" spans="1:5" ht="14.25" customHeight="1" thickTop="1"/>
    <row r="20" spans="1:5" hidden="1">
      <c r="B20" t="s">
        <v>14</v>
      </c>
      <c r="C20" t="s">
        <v>15</v>
      </c>
      <c r="E20" t="s">
        <v>16</v>
      </c>
    </row>
    <row r="21" spans="1:5" hidden="1"/>
    <row r="22" spans="1:5" hidden="1"/>
    <row r="23" spans="1:5" ht="17.25" hidden="1" customHeight="1">
      <c r="B23" t="s">
        <v>21</v>
      </c>
      <c r="C23" s="38" t="s">
        <v>22</v>
      </c>
      <c r="D23" s="38"/>
    </row>
    <row r="24" spans="1:5" hidden="1"/>
    <row r="25" spans="1:5" hidden="1">
      <c r="B25" t="s">
        <v>23</v>
      </c>
      <c r="C25" s="38" t="s">
        <v>24</v>
      </c>
      <c r="D25" s="38"/>
    </row>
    <row r="26" spans="1:5" hidden="1"/>
    <row r="27" spans="1:5" hidden="1">
      <c r="B27" t="s">
        <v>25</v>
      </c>
      <c r="C27" s="38" t="s">
        <v>26</v>
      </c>
      <c r="D27" s="38"/>
    </row>
    <row r="28" spans="1:5" hidden="1"/>
    <row r="29" spans="1:5" hidden="1">
      <c r="B29" t="s">
        <v>27</v>
      </c>
      <c r="C29" s="38" t="s">
        <v>28</v>
      </c>
      <c r="D29" s="38"/>
    </row>
    <row r="30" spans="1:5" hidden="1"/>
    <row r="31" spans="1:5" hidden="1">
      <c r="C31" t="s">
        <v>29</v>
      </c>
    </row>
    <row r="32" spans="1:5" hidden="1"/>
    <row r="33" spans="3:5" ht="15.75" hidden="1" thickBot="1">
      <c r="D33" t="s">
        <v>19</v>
      </c>
      <c r="E33">
        <f>SUM(E23:E31)</f>
        <v>0</v>
      </c>
    </row>
    <row r="34" spans="3:5" ht="15.75" hidden="1" thickTop="1"/>
    <row r="35" spans="3:5" hidden="1">
      <c r="C35" t="s">
        <v>18</v>
      </c>
      <c r="D35">
        <v>0.22</v>
      </c>
      <c r="E35">
        <f>+E33*$D$35</f>
        <v>0</v>
      </c>
    </row>
    <row r="36" spans="3:5" ht="15.75" hidden="1" thickBot="1">
      <c r="D36" t="s">
        <v>20</v>
      </c>
      <c r="E36">
        <f>+E33+E35</f>
        <v>0</v>
      </c>
    </row>
    <row r="37" spans="3:5" hidden="1"/>
    <row r="38" spans="3:5" ht="0.75" hidden="1" customHeight="1"/>
    <row r="39" spans="3:5" hidden="1"/>
  </sheetData>
  <sheetProtection algorithmName="SHA-512" hashValue="91/K0WPgKrMDKsRuI5pU0v+GXECF5whw+KHf47xGMFDD7ZWGq/pumDh1mo9NVoX52oTZMLu4GcBhh00HV/dxDw==" saltValue="a/nZDJQUigeSyXX6DSLlQg==" spinCount="100000" sheet="1" objects="1" scenarios="1"/>
  <mergeCells count="4">
    <mergeCell ref="C23:D23"/>
    <mergeCell ref="C25:D25"/>
    <mergeCell ref="C27:D27"/>
    <mergeCell ref="C29:D29"/>
  </mergeCells>
  <phoneticPr fontId="81" type="noConversion"/>
  <pageMargins left="0.70866141732283472" right="0.35433070866141736" top="0.82677165354330717" bottom="0.74803149606299213" header="0.31496062992125984" footer="0.31496062992125984"/>
  <pageSetup paperSize="9" scale="87" fitToHeight="0" orientation="portrait" r:id="rId1"/>
  <headerFooter alignWithMargins="0">
    <oddHeader>&amp;Cizgradnja teras vrtca Jožice Flander v Mariboru, enoti Sapramiška in Veveričke</oddHeader>
    <oddFooter>&amp;CPOPIS GO DEL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5C7F3-DB73-49BC-8781-1E0BBFC1A4BC}">
  <sheetPr codeName="List8"/>
  <dimension ref="A1:C23"/>
  <sheetViews>
    <sheetView view="pageBreakPreview" zoomScaleNormal="100" zoomScaleSheetLayoutView="100" workbookViewId="0">
      <selection activeCell="B7" sqref="B7"/>
    </sheetView>
  </sheetViews>
  <sheetFormatPr defaultRowHeight="15"/>
  <cols>
    <col min="1" max="1" width="3.42578125" customWidth="1"/>
    <col min="2" max="2" width="70" customWidth="1"/>
    <col min="3" max="3" width="4.85546875" customWidth="1"/>
    <col min="4" max="4" width="10.5703125" bestFit="1" customWidth="1"/>
    <col min="5" max="5" width="14.28515625" bestFit="1" customWidth="1"/>
    <col min="6" max="6" width="15.7109375" customWidth="1"/>
  </cols>
  <sheetData>
    <row r="1" spans="1:3">
      <c r="A1" s="15"/>
      <c r="B1" s="16" t="s">
        <v>32</v>
      </c>
      <c r="C1" s="15"/>
    </row>
    <row r="2" spans="1:3">
      <c r="A2" s="15"/>
      <c r="B2" s="15"/>
      <c r="C2" s="15"/>
    </row>
    <row r="3" spans="1:3" ht="15.75" thickBot="1">
      <c r="A3" s="18"/>
      <c r="B3" s="18"/>
      <c r="C3" s="18"/>
    </row>
    <row r="4" spans="1:3">
      <c r="A4" s="15"/>
      <c r="B4" s="16" t="s">
        <v>61</v>
      </c>
      <c r="C4" s="15"/>
    </row>
    <row r="5" spans="1:3">
      <c r="A5" s="15"/>
      <c r="B5" s="15"/>
      <c r="C5" s="15"/>
    </row>
    <row r="6" spans="1:3">
      <c r="A6" s="15"/>
      <c r="B6" s="15"/>
      <c r="C6" s="15"/>
    </row>
    <row r="7" spans="1:3" ht="30" customHeight="1">
      <c r="A7" s="15"/>
      <c r="B7" s="17" t="s">
        <v>33</v>
      </c>
      <c r="C7" s="15"/>
    </row>
    <row r="8" spans="1:3">
      <c r="A8" s="15"/>
      <c r="B8" s="17"/>
      <c r="C8" s="15"/>
    </row>
    <row r="9" spans="1:3">
      <c r="A9" s="15"/>
      <c r="B9" s="19" t="s">
        <v>34</v>
      </c>
      <c r="C9" s="15"/>
    </row>
    <row r="10" spans="1:3" ht="29.25" customHeight="1">
      <c r="A10" s="15"/>
      <c r="B10" s="20" t="s">
        <v>83</v>
      </c>
      <c r="C10" s="15"/>
    </row>
    <row r="11" spans="1:3" ht="55.5" customHeight="1">
      <c r="A11" s="15"/>
      <c r="B11" s="20" t="s">
        <v>85</v>
      </c>
      <c r="C11" s="15"/>
    </row>
    <row r="12" spans="1:3">
      <c r="A12" s="15"/>
      <c r="B12" s="21"/>
      <c r="C12" s="15"/>
    </row>
    <row r="13" spans="1:3">
      <c r="A13" s="15"/>
      <c r="B13" s="21" t="s">
        <v>86</v>
      </c>
      <c r="C13" s="15"/>
    </row>
    <row r="14" spans="1:3" ht="15.75" customHeight="1">
      <c r="A14" s="15"/>
      <c r="B14" s="21" t="s">
        <v>54</v>
      </c>
      <c r="C14" s="15"/>
    </row>
    <row r="15" spans="1:3" ht="16.5" customHeight="1">
      <c r="A15" s="15"/>
      <c r="B15" s="21" t="s">
        <v>55</v>
      </c>
      <c r="C15" s="15"/>
    </row>
    <row r="16" spans="1:3">
      <c r="A16" s="15"/>
      <c r="B16" s="21" t="s">
        <v>56</v>
      </c>
      <c r="C16" s="15"/>
    </row>
    <row r="17" spans="1:3" ht="17.25" customHeight="1">
      <c r="A17" s="15"/>
      <c r="B17" s="21" t="s">
        <v>57</v>
      </c>
      <c r="C17" s="15"/>
    </row>
    <row r="18" spans="1:3" ht="30" customHeight="1">
      <c r="A18" s="15"/>
      <c r="B18" s="20" t="s">
        <v>81</v>
      </c>
      <c r="C18" s="15"/>
    </row>
    <row r="19" spans="1:3" ht="30" customHeight="1">
      <c r="A19" s="15"/>
      <c r="B19" s="20" t="s">
        <v>58</v>
      </c>
      <c r="C19" s="15"/>
    </row>
    <row r="20" spans="1:3" ht="18.75" customHeight="1">
      <c r="A20" s="15"/>
      <c r="B20" s="20" t="s">
        <v>59</v>
      </c>
      <c r="C20" s="15"/>
    </row>
    <row r="21" spans="1:3" ht="30" customHeight="1">
      <c r="A21" s="15"/>
      <c r="B21" s="20" t="s">
        <v>60</v>
      </c>
      <c r="C21" s="15"/>
    </row>
    <row r="22" spans="1:3" ht="18" customHeight="1">
      <c r="A22" s="15"/>
      <c r="B22" s="21" t="s">
        <v>82</v>
      </c>
      <c r="C22" s="15"/>
    </row>
    <row r="23" spans="1:3">
      <c r="A23" s="15"/>
      <c r="B23" s="21"/>
      <c r="C23" s="15"/>
    </row>
  </sheetData>
  <pageMargins left="0.7" right="0.7" top="0.75" bottom="0.75" header="0.3" footer="0.3"/>
  <pageSetup paperSize="9" orientation="portrait" r:id="rId1"/>
  <headerFooter>
    <oddHeader>&amp;Cizgradnja teras vrtca Jožice Flander v Mariboru, enoti Sapramiška in Veveričke</oddHeader>
    <oddFooter>&amp;CPOPIS GO DEL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2FEE-B266-49D9-9BC0-FA9ECC9493D2}">
  <sheetPr>
    <tabColor theme="5" tint="0.59999389629810485"/>
  </sheetPr>
  <dimension ref="A1:I323"/>
  <sheetViews>
    <sheetView showZeros="0" view="pageBreakPreview" zoomScaleNormal="86" zoomScaleSheetLayoutView="100" workbookViewId="0">
      <selection activeCell="G1" sqref="G1"/>
    </sheetView>
  </sheetViews>
  <sheetFormatPr defaultRowHeight="15"/>
  <cols>
    <col min="1" max="2" width="5.7109375" style="51" customWidth="1"/>
    <col min="3" max="3" width="27.140625" style="51" customWidth="1"/>
    <col min="4" max="4" width="18.42578125" style="51" customWidth="1"/>
    <col min="5" max="5" width="8.28515625" style="51" customWidth="1"/>
    <col min="6" max="6" width="8.5703125" style="51" customWidth="1"/>
    <col min="7" max="7" width="10.85546875" style="42" customWidth="1"/>
    <col min="8" max="8" width="15.5703125" style="51"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7" t="s">
        <v>10</v>
      </c>
      <c r="B1" s="47" t="s">
        <v>112</v>
      </c>
      <c r="C1" s="47"/>
      <c r="D1" s="47"/>
      <c r="E1" s="47"/>
      <c r="F1" s="47"/>
      <c r="G1" s="41"/>
      <c r="H1" s="47"/>
    </row>
    <row r="4" spans="1:8" ht="21.75" customHeight="1">
      <c r="C4" s="56" t="s">
        <v>75</v>
      </c>
      <c r="D4" s="56"/>
      <c r="H4" s="48" t="s">
        <v>35</v>
      </c>
    </row>
    <row r="6" spans="1:8">
      <c r="B6" s="51" t="s">
        <v>9</v>
      </c>
      <c r="C6" s="51" t="s">
        <v>38</v>
      </c>
      <c r="H6" s="49">
        <f>H41</f>
        <v>0</v>
      </c>
    </row>
    <row r="7" spans="1:8">
      <c r="B7" s="51" t="s">
        <v>3</v>
      </c>
      <c r="C7" s="51" t="s">
        <v>65</v>
      </c>
      <c r="H7" s="49">
        <f>H102</f>
        <v>0</v>
      </c>
    </row>
    <row r="8" spans="1:8">
      <c r="B8" s="51" t="s">
        <v>2</v>
      </c>
      <c r="C8" s="51" t="s">
        <v>113</v>
      </c>
      <c r="H8" s="49">
        <f>H139</f>
        <v>0</v>
      </c>
    </row>
    <row r="9" spans="1:8">
      <c r="B9" s="51" t="s">
        <v>7</v>
      </c>
      <c r="C9" s="51" t="s">
        <v>134</v>
      </c>
      <c r="H9" s="49">
        <f>H177</f>
        <v>0</v>
      </c>
    </row>
    <row r="10" spans="1:8">
      <c r="B10" s="51" t="s">
        <v>8</v>
      </c>
      <c r="C10" s="51" t="s">
        <v>135</v>
      </c>
      <c r="H10" s="49">
        <f>H205</f>
        <v>0</v>
      </c>
    </row>
    <row r="11" spans="1:8">
      <c r="B11" s="51" t="s">
        <v>13</v>
      </c>
      <c r="C11" s="51" t="s">
        <v>103</v>
      </c>
      <c r="H11" s="49">
        <f>H222</f>
        <v>0</v>
      </c>
    </row>
    <row r="12" spans="1:8">
      <c r="B12" s="51" t="s">
        <v>88</v>
      </c>
      <c r="C12" s="51" t="s">
        <v>114</v>
      </c>
      <c r="H12" s="49">
        <f>H248</f>
        <v>0</v>
      </c>
    </row>
    <row r="13" spans="1:8">
      <c r="B13" s="51" t="s">
        <v>88</v>
      </c>
      <c r="C13" s="51" t="s">
        <v>129</v>
      </c>
      <c r="H13" s="49">
        <f>H266</f>
        <v>0</v>
      </c>
    </row>
    <row r="14" spans="1:8">
      <c r="B14" s="51" t="s">
        <v>104</v>
      </c>
      <c r="C14" s="51" t="s">
        <v>136</v>
      </c>
      <c r="H14" s="49">
        <f>H275</f>
        <v>0</v>
      </c>
    </row>
    <row r="15" spans="1:8">
      <c r="B15" s="51" t="s">
        <v>105</v>
      </c>
      <c r="C15" s="51" t="s">
        <v>68</v>
      </c>
      <c r="H15" s="49">
        <f>H282</f>
        <v>0</v>
      </c>
    </row>
    <row r="16" spans="1:8">
      <c r="B16" s="51" t="s">
        <v>106</v>
      </c>
      <c r="C16" s="51" t="s">
        <v>70</v>
      </c>
      <c r="H16" s="49">
        <f>H291</f>
        <v>0</v>
      </c>
    </row>
    <row r="17" spans="1:8">
      <c r="B17" s="51" t="s">
        <v>137</v>
      </c>
      <c r="C17" s="51" t="s">
        <v>108</v>
      </c>
      <c r="H17" s="49">
        <f>H298</f>
        <v>0</v>
      </c>
    </row>
    <row r="18" spans="1:8">
      <c r="H18" s="49"/>
    </row>
    <row r="19" spans="1:8" ht="19.5" customHeight="1" thickBot="1">
      <c r="A19" s="57"/>
      <c r="B19" s="57" t="s">
        <v>37</v>
      </c>
      <c r="C19" s="57"/>
      <c r="D19" s="57"/>
      <c r="E19" s="57"/>
      <c r="F19" s="57"/>
      <c r="G19" s="13"/>
      <c r="H19" s="50">
        <f>(H6+H7+H8+H9+H10++H11+H12+H13+H14+H15+H16+H17)*0.1</f>
        <v>0</v>
      </c>
    </row>
    <row r="20" spans="1:8" ht="19.5" customHeight="1">
      <c r="A20" s="56"/>
      <c r="B20" s="56"/>
      <c r="C20" s="56"/>
      <c r="D20" s="56"/>
      <c r="E20" s="56"/>
      <c r="F20" s="56"/>
      <c r="G20" s="27"/>
    </row>
    <row r="21" spans="1:8" ht="17.25" thickBot="1">
      <c r="A21" s="58"/>
      <c r="B21" s="58"/>
      <c r="C21" s="59" t="s">
        <v>69</v>
      </c>
      <c r="D21" s="59"/>
      <c r="E21" s="58"/>
      <c r="F21" s="58"/>
      <c r="G21" s="43"/>
      <c r="H21" s="52">
        <f>SUM(H6:H19)</f>
        <v>0</v>
      </c>
    </row>
    <row r="22" spans="1:8" ht="15.75" thickTop="1"/>
    <row r="25" spans="1:8" ht="30.75" customHeight="1">
      <c r="C25" s="22" t="s">
        <v>11</v>
      </c>
      <c r="D25" s="22"/>
      <c r="E25" s="23" t="s">
        <v>1</v>
      </c>
      <c r="F25" s="23" t="s">
        <v>12</v>
      </c>
      <c r="G25" s="14" t="s">
        <v>36</v>
      </c>
      <c r="H25" s="48" t="s">
        <v>35</v>
      </c>
    </row>
    <row r="27" spans="1:8">
      <c r="A27" s="53"/>
      <c r="B27" s="53" t="s">
        <v>9</v>
      </c>
      <c r="C27" s="53" t="s">
        <v>38</v>
      </c>
      <c r="D27" s="53"/>
      <c r="E27" s="53"/>
      <c r="F27" s="53"/>
      <c r="G27" s="44"/>
      <c r="H27" s="53"/>
    </row>
    <row r="29" spans="1:8">
      <c r="A29" s="54"/>
      <c r="B29" s="54"/>
      <c r="C29" s="60" t="s">
        <v>4</v>
      </c>
      <c r="D29" s="60"/>
      <c r="E29" s="54"/>
      <c r="F29" s="54"/>
      <c r="G29" s="45"/>
      <c r="H29" s="54"/>
    </row>
    <row r="30" spans="1:8">
      <c r="A30" s="54"/>
      <c r="B30" s="54"/>
      <c r="C30" s="54"/>
      <c r="D30" s="54"/>
      <c r="E30" s="54"/>
      <c r="F30" s="54"/>
      <c r="G30" s="45"/>
      <c r="H30" s="54"/>
    </row>
    <row r="31" spans="1:8" ht="58.5" customHeight="1">
      <c r="A31" s="54"/>
      <c r="B31" s="54"/>
      <c r="C31" s="61" t="s">
        <v>84</v>
      </c>
      <c r="D31" s="62"/>
      <c r="E31" s="63"/>
      <c r="F31" s="54"/>
      <c r="G31" s="45"/>
      <c r="H31" s="54"/>
    </row>
    <row r="32" spans="1:8" ht="18" customHeight="1">
      <c r="A32" s="54"/>
      <c r="B32" s="54"/>
      <c r="C32" s="61" t="s">
        <v>50</v>
      </c>
      <c r="D32" s="62"/>
      <c r="E32" s="64"/>
      <c r="F32" s="54"/>
      <c r="G32" s="45"/>
      <c r="H32" s="54"/>
    </row>
    <row r="33" spans="1:8" ht="14.25" customHeight="1">
      <c r="A33" s="54"/>
      <c r="B33" s="54"/>
      <c r="C33" s="65"/>
      <c r="D33" s="65"/>
      <c r="E33" s="54"/>
      <c r="F33" s="54"/>
      <c r="G33" s="45"/>
      <c r="H33" s="54"/>
    </row>
    <row r="34" spans="1:8" s="2" customFormat="1" ht="176.25" customHeight="1">
      <c r="A34" s="54"/>
      <c r="B34" s="66">
        <f>MAX($A$1:B33)+1</f>
        <v>1</v>
      </c>
      <c r="C34" s="67" t="s">
        <v>116</v>
      </c>
      <c r="D34" s="62"/>
      <c r="E34" s="68" t="s">
        <v>62</v>
      </c>
      <c r="F34" s="69">
        <v>1</v>
      </c>
      <c r="G34" s="24">
        <v>0</v>
      </c>
      <c r="H34" s="49">
        <f>F34*G34</f>
        <v>0</v>
      </c>
    </row>
    <row r="35" spans="1:8" s="2" customFormat="1" ht="12.75" customHeight="1">
      <c r="A35" s="54"/>
      <c r="B35" s="66"/>
      <c r="C35" s="65"/>
      <c r="D35" s="65"/>
      <c r="E35" s="54"/>
      <c r="F35" s="70"/>
      <c r="G35" s="45"/>
      <c r="H35" s="54"/>
    </row>
    <row r="36" spans="1:8" s="2" customFormat="1" ht="42" customHeight="1">
      <c r="A36" s="54"/>
      <c r="B36" s="66">
        <f>MAX($A$1:B35)+1</f>
        <v>2</v>
      </c>
      <c r="C36" s="67" t="s">
        <v>139</v>
      </c>
      <c r="D36" s="62"/>
      <c r="E36" s="68"/>
      <c r="F36" s="69"/>
      <c r="G36" s="24"/>
      <c r="H36" s="49"/>
    </row>
    <row r="37" spans="1:8" s="2" customFormat="1" ht="96.75" customHeight="1">
      <c r="A37" s="54"/>
      <c r="B37" s="66"/>
      <c r="C37" s="67" t="s">
        <v>138</v>
      </c>
      <c r="D37" s="62"/>
      <c r="E37" s="68" t="s">
        <v>0</v>
      </c>
      <c r="F37" s="69">
        <v>30</v>
      </c>
      <c r="G37" s="24">
        <v>0</v>
      </c>
      <c r="H37" s="49">
        <f>F37*G37</f>
        <v>0</v>
      </c>
    </row>
    <row r="38" spans="1:8" s="2" customFormat="1" ht="12.75" customHeight="1">
      <c r="A38" s="54"/>
      <c r="B38" s="66"/>
      <c r="C38" s="65"/>
      <c r="D38" s="65"/>
      <c r="E38" s="54"/>
      <c r="F38" s="70"/>
      <c r="G38" s="45"/>
      <c r="H38" s="54"/>
    </row>
    <row r="39" spans="1:8" s="2" customFormat="1" ht="43.5" customHeight="1">
      <c r="A39" s="54"/>
      <c r="B39" s="66">
        <f>MAX($A$1:B38)+1</f>
        <v>3</v>
      </c>
      <c r="C39" s="71" t="s">
        <v>151</v>
      </c>
      <c r="D39" s="72"/>
      <c r="E39" s="69">
        <v>1</v>
      </c>
      <c r="F39" s="49">
        <v>1</v>
      </c>
      <c r="G39" s="24">
        <v>0</v>
      </c>
      <c r="H39" s="49">
        <f>F39*G39</f>
        <v>0</v>
      </c>
    </row>
    <row r="40" spans="1:8" s="2" customFormat="1" ht="12.75" customHeight="1">
      <c r="A40" s="54"/>
      <c r="B40" s="66"/>
      <c r="C40" s="65"/>
      <c r="D40" s="65"/>
      <c r="E40" s="54"/>
      <c r="F40" s="70"/>
      <c r="G40" s="45"/>
      <c r="H40" s="54"/>
    </row>
    <row r="41" spans="1:8" ht="16.5" customHeight="1" thickBot="1">
      <c r="A41" s="73"/>
      <c r="B41" s="73" t="s">
        <v>9</v>
      </c>
      <c r="C41" s="73" t="s">
        <v>5</v>
      </c>
      <c r="D41" s="73"/>
      <c r="E41" s="73"/>
      <c r="F41" s="73"/>
      <c r="G41" s="46"/>
      <c r="H41" s="55">
        <f>SUM(H34:H39)</f>
        <v>0</v>
      </c>
    </row>
    <row r="42" spans="1:8" ht="15.75" thickTop="1"/>
    <row r="44" spans="1:8">
      <c r="A44" s="53"/>
      <c r="B44" s="53" t="s">
        <v>3</v>
      </c>
      <c r="C44" s="53" t="s">
        <v>65</v>
      </c>
      <c r="D44" s="53"/>
      <c r="E44" s="53"/>
      <c r="F44" s="53"/>
      <c r="G44" s="44"/>
      <c r="H44" s="53"/>
    </row>
    <row r="46" spans="1:8">
      <c r="C46" s="56" t="s">
        <v>4</v>
      </c>
      <c r="D46" s="56"/>
    </row>
    <row r="48" spans="1:8" ht="42.75" customHeight="1">
      <c r="C48" s="61" t="s">
        <v>92</v>
      </c>
      <c r="D48" s="62"/>
    </row>
    <row r="49" spans="1:8" ht="171.75" customHeight="1">
      <c r="C49" s="61" t="s">
        <v>93</v>
      </c>
      <c r="D49" s="62"/>
    </row>
    <row r="50" spans="1:8" ht="108.75" customHeight="1">
      <c r="C50" s="61" t="s">
        <v>95</v>
      </c>
      <c r="D50" s="62"/>
    </row>
    <row r="51" spans="1:8" ht="95.25" customHeight="1">
      <c r="C51" s="61" t="s">
        <v>94</v>
      </c>
      <c r="D51" s="62"/>
    </row>
    <row r="52" spans="1:8" ht="42.75" customHeight="1">
      <c r="C52" s="61" t="s">
        <v>96</v>
      </c>
      <c r="D52" s="62"/>
    </row>
    <row r="53" spans="1:8" ht="56.25" customHeight="1">
      <c r="C53" s="61" t="s">
        <v>97</v>
      </c>
      <c r="D53" s="62"/>
    </row>
    <row r="54" spans="1:8" ht="45.75" customHeight="1">
      <c r="C54" s="61" t="s">
        <v>98</v>
      </c>
      <c r="D54" s="62"/>
    </row>
    <row r="55" spans="1:8" ht="108" customHeight="1">
      <c r="C55" s="61" t="s">
        <v>99</v>
      </c>
      <c r="D55" s="62"/>
    </row>
    <row r="56" spans="1:8" ht="68.25" customHeight="1">
      <c r="C56" s="61" t="s">
        <v>100</v>
      </c>
      <c r="D56" s="62"/>
    </row>
    <row r="57" spans="1:8" ht="27.75" customHeight="1">
      <c r="C57" s="61" t="s">
        <v>101</v>
      </c>
      <c r="D57" s="62"/>
    </row>
    <row r="58" spans="1:8" ht="41.25" customHeight="1">
      <c r="C58" s="61" t="s">
        <v>102</v>
      </c>
      <c r="D58" s="62"/>
    </row>
    <row r="59" spans="1:8" ht="42.75" customHeight="1">
      <c r="A59" s="54"/>
      <c r="B59" s="54"/>
      <c r="C59" s="61" t="s">
        <v>78</v>
      </c>
      <c r="D59" s="62"/>
      <c r="E59" s="54"/>
      <c r="F59" s="54"/>
      <c r="G59" s="45"/>
      <c r="H59" s="54"/>
    </row>
    <row r="60" spans="1:8" ht="31.5" customHeight="1">
      <c r="A60" s="54"/>
      <c r="B60" s="54"/>
      <c r="C60" s="61" t="s">
        <v>6</v>
      </c>
      <c r="D60" s="62"/>
      <c r="E60" s="54"/>
      <c r="F60" s="54"/>
      <c r="G60" s="45"/>
      <c r="H60" s="54"/>
    </row>
    <row r="61" spans="1:8" ht="67.5" customHeight="1">
      <c r="A61" s="54"/>
      <c r="B61" s="54"/>
      <c r="C61" s="61" t="s">
        <v>77</v>
      </c>
      <c r="D61" s="62"/>
      <c r="E61" s="54"/>
      <c r="F61" s="54"/>
      <c r="G61" s="45"/>
      <c r="H61" s="54"/>
    </row>
    <row r="62" spans="1:8" ht="56.25" customHeight="1">
      <c r="A62" s="54"/>
      <c r="B62" s="54"/>
      <c r="C62" s="61" t="s">
        <v>51</v>
      </c>
      <c r="D62" s="62"/>
      <c r="E62" s="54"/>
      <c r="F62" s="54"/>
      <c r="G62" s="45"/>
      <c r="H62" s="54"/>
    </row>
    <row r="63" spans="1:8" ht="19.5" customHeight="1">
      <c r="A63" s="54"/>
      <c r="B63" s="54"/>
      <c r="C63" s="61" t="s">
        <v>52</v>
      </c>
      <c r="D63" s="62"/>
      <c r="E63" s="54"/>
      <c r="F63" s="54"/>
      <c r="G63" s="45"/>
      <c r="H63" s="54"/>
    </row>
    <row r="64" spans="1:8" ht="28.5" customHeight="1">
      <c r="A64" s="54"/>
      <c r="B64" s="54"/>
      <c r="C64" s="61" t="s">
        <v>79</v>
      </c>
      <c r="D64" s="62"/>
      <c r="E64" s="54"/>
      <c r="F64" s="54"/>
      <c r="G64" s="45"/>
      <c r="H64" s="54"/>
    </row>
    <row r="65" spans="1:9" ht="57.75" customHeight="1">
      <c r="A65" s="54"/>
      <c r="B65" s="54"/>
      <c r="C65" s="61" t="s">
        <v>80</v>
      </c>
      <c r="D65" s="62"/>
      <c r="E65" s="54"/>
      <c r="F65" s="54"/>
      <c r="G65" s="45"/>
      <c r="H65" s="54"/>
    </row>
    <row r="66" spans="1:9" ht="44.25" customHeight="1">
      <c r="A66" s="54"/>
      <c r="B66" s="54"/>
      <c r="C66" s="61" t="s">
        <v>53</v>
      </c>
      <c r="D66" s="62"/>
      <c r="E66" s="54"/>
      <c r="F66" s="54"/>
      <c r="G66" s="45"/>
      <c r="H66" s="54"/>
    </row>
    <row r="68" spans="1:9" ht="54.75" customHeight="1">
      <c r="A68" s="54"/>
      <c r="B68" s="74">
        <f>MAX($A$1:B65)+1</f>
        <v>4</v>
      </c>
      <c r="C68" s="75" t="s">
        <v>150</v>
      </c>
      <c r="D68" s="62"/>
      <c r="E68" s="68" t="s">
        <v>63</v>
      </c>
      <c r="F68" s="69">
        <v>8</v>
      </c>
      <c r="G68" s="24">
        <v>0</v>
      </c>
      <c r="H68" s="49">
        <f>F68*G68</f>
        <v>0</v>
      </c>
    </row>
    <row r="70" spans="1:9" ht="53.25" customHeight="1">
      <c r="A70" s="54"/>
      <c r="B70" s="74">
        <f>MAX($A$1:B69)+1</f>
        <v>5</v>
      </c>
      <c r="C70" s="76" t="s">
        <v>140</v>
      </c>
      <c r="D70" s="76"/>
      <c r="E70" s="68" t="s">
        <v>87</v>
      </c>
      <c r="F70" s="69">
        <v>2</v>
      </c>
      <c r="G70" s="24">
        <v>0</v>
      </c>
      <c r="H70" s="49">
        <f>F70*G70</f>
        <v>0</v>
      </c>
    </row>
    <row r="71" spans="1:9" ht="13.5" customHeight="1">
      <c r="A71" s="54"/>
      <c r="B71" s="54"/>
      <c r="C71" s="54"/>
      <c r="D71" s="54"/>
      <c r="E71" s="54"/>
      <c r="F71" s="54"/>
      <c r="G71" s="45"/>
      <c r="H71" s="54"/>
    </row>
    <row r="72" spans="1:9" ht="54" customHeight="1">
      <c r="A72" s="54"/>
      <c r="B72" s="74">
        <f>MAX($A$1:B70)+1</f>
        <v>6</v>
      </c>
      <c r="C72" s="76" t="s">
        <v>142</v>
      </c>
      <c r="D72" s="62"/>
      <c r="E72" s="68" t="s">
        <v>63</v>
      </c>
      <c r="F72" s="69">
        <v>8</v>
      </c>
      <c r="G72" s="24">
        <v>0</v>
      </c>
      <c r="H72" s="49">
        <f>F72*G72</f>
        <v>0</v>
      </c>
    </row>
    <row r="73" spans="1:9" ht="13.5" customHeight="1">
      <c r="A73" s="54"/>
      <c r="B73" s="54"/>
      <c r="C73" s="54"/>
      <c r="D73" s="54"/>
      <c r="E73" s="54"/>
      <c r="F73" s="54"/>
      <c r="G73" s="45"/>
      <c r="H73" s="54"/>
    </row>
    <row r="74" spans="1:9" ht="92.25" customHeight="1">
      <c r="A74" s="54"/>
      <c r="B74" s="74">
        <f>MAX($A$1:B70)+1</f>
        <v>6</v>
      </c>
      <c r="C74" s="76" t="s">
        <v>141</v>
      </c>
      <c r="D74" s="62"/>
      <c r="E74" s="68" t="s">
        <v>120</v>
      </c>
      <c r="F74" s="69">
        <v>8.64</v>
      </c>
      <c r="G74" s="24">
        <v>0</v>
      </c>
      <c r="H74" s="49">
        <f>F74*G74</f>
        <v>0</v>
      </c>
    </row>
    <row r="75" spans="1:9" ht="13.5" customHeight="1">
      <c r="A75" s="54"/>
      <c r="B75" s="54"/>
      <c r="C75" s="54"/>
      <c r="D75" s="54"/>
      <c r="E75" s="54"/>
      <c r="F75" s="54"/>
      <c r="G75" s="45"/>
      <c r="H75" s="54"/>
    </row>
    <row r="76" spans="1:9" ht="96.75" customHeight="1">
      <c r="A76" s="54"/>
      <c r="B76" s="74">
        <f>MAX($A$1:B72)+1</f>
        <v>7</v>
      </c>
      <c r="C76" s="76" t="s">
        <v>143</v>
      </c>
      <c r="D76" s="62"/>
      <c r="E76" s="68" t="s">
        <v>120</v>
      </c>
      <c r="F76" s="69">
        <v>0.42</v>
      </c>
      <c r="G76" s="24">
        <v>0</v>
      </c>
      <c r="H76" s="49">
        <f>F76*G76</f>
        <v>0</v>
      </c>
    </row>
    <row r="77" spans="1:9" ht="13.5" customHeight="1">
      <c r="A77" s="54"/>
      <c r="B77" s="54"/>
      <c r="C77" s="54"/>
      <c r="D77" s="54"/>
      <c r="E77" s="54"/>
      <c r="F77" s="54"/>
      <c r="G77" s="45"/>
      <c r="H77" s="54"/>
    </row>
    <row r="78" spans="1:9" ht="105.75" customHeight="1">
      <c r="A78" s="54"/>
      <c r="B78" s="74">
        <f>MAX($A$1:B77)+1</f>
        <v>8</v>
      </c>
      <c r="C78" s="77" t="s">
        <v>144</v>
      </c>
      <c r="D78" s="62"/>
      <c r="E78" s="68" t="s">
        <v>120</v>
      </c>
      <c r="F78" s="69">
        <v>48</v>
      </c>
      <c r="G78" s="24">
        <v>0</v>
      </c>
      <c r="H78" s="49">
        <f>F78*G78</f>
        <v>0</v>
      </c>
    </row>
    <row r="79" spans="1:9" ht="14.25" customHeight="1">
      <c r="A79" s="54"/>
      <c r="B79" s="78"/>
      <c r="C79" s="54"/>
      <c r="D79" s="54"/>
      <c r="E79" s="54"/>
      <c r="F79" s="54"/>
      <c r="G79" s="45"/>
      <c r="H79" s="54"/>
      <c r="I79" s="25"/>
    </row>
    <row r="80" spans="1:9" ht="58.5" customHeight="1">
      <c r="A80" s="54"/>
      <c r="B80" s="74">
        <f>MAX($A$1:B78)+1</f>
        <v>9</v>
      </c>
      <c r="C80" s="77" t="s">
        <v>145</v>
      </c>
      <c r="D80" s="62"/>
      <c r="E80" s="68" t="s">
        <v>0</v>
      </c>
      <c r="F80" s="69">
        <v>42</v>
      </c>
      <c r="G80" s="24">
        <v>0</v>
      </c>
      <c r="H80" s="49">
        <f>F80*G80</f>
        <v>0</v>
      </c>
      <c r="I80" s="25"/>
    </row>
    <row r="81" spans="1:9" ht="15" customHeight="1">
      <c r="A81" s="54"/>
      <c r="B81" s="78"/>
      <c r="C81" s="79"/>
      <c r="D81" s="80"/>
      <c r="E81" s="54"/>
      <c r="F81" s="54"/>
      <c r="G81" s="45"/>
      <c r="H81" s="54"/>
      <c r="I81" s="25"/>
    </row>
    <row r="82" spans="1:9" ht="75" customHeight="1">
      <c r="A82" s="54"/>
      <c r="B82" s="74">
        <f>MAX($A$1:B80)+1</f>
        <v>10</v>
      </c>
      <c r="C82" s="77" t="s">
        <v>152</v>
      </c>
      <c r="D82" s="62"/>
      <c r="E82" s="68" t="s">
        <v>87</v>
      </c>
      <c r="F82" s="69">
        <v>4</v>
      </c>
      <c r="G82" s="24">
        <v>0</v>
      </c>
      <c r="H82" s="49">
        <f>F82*G82</f>
        <v>0</v>
      </c>
    </row>
    <row r="83" spans="1:9" ht="13.5" customHeight="1">
      <c r="A83" s="54"/>
      <c r="B83" s="74"/>
      <c r="C83" s="79"/>
      <c r="D83" s="80"/>
      <c r="E83" s="68"/>
      <c r="F83" s="69"/>
      <c r="G83" s="24"/>
      <c r="H83" s="49"/>
    </row>
    <row r="84" spans="1:9" ht="81" customHeight="1">
      <c r="A84" s="54"/>
      <c r="B84" s="74">
        <f>MAX($A$1:B82)+1</f>
        <v>11</v>
      </c>
      <c r="C84" s="77" t="s">
        <v>146</v>
      </c>
      <c r="D84" s="62"/>
      <c r="E84" s="68" t="s">
        <v>87</v>
      </c>
      <c r="F84" s="69">
        <v>4</v>
      </c>
      <c r="G84" s="24">
        <v>0</v>
      </c>
      <c r="H84" s="49">
        <f>F84*G84</f>
        <v>0</v>
      </c>
    </row>
    <row r="85" spans="1:9" ht="14.25" customHeight="1">
      <c r="A85" s="54"/>
      <c r="B85" s="78"/>
      <c r="C85" s="54"/>
      <c r="D85" s="54"/>
      <c r="E85" s="54"/>
      <c r="F85" s="54"/>
      <c r="G85" s="45"/>
      <c r="H85" s="54"/>
      <c r="I85" s="25"/>
    </row>
    <row r="86" spans="1:9" ht="32.25" customHeight="1">
      <c r="A86" s="54"/>
      <c r="B86" s="74">
        <f>MAX($A$1:B85)+1</f>
        <v>12</v>
      </c>
      <c r="C86" s="77" t="s">
        <v>147</v>
      </c>
      <c r="D86" s="62"/>
      <c r="E86" s="68" t="s">
        <v>63</v>
      </c>
      <c r="F86" s="69">
        <v>4</v>
      </c>
      <c r="G86" s="24">
        <v>0</v>
      </c>
      <c r="H86" s="49">
        <f>F86*G86</f>
        <v>0</v>
      </c>
    </row>
    <row r="87" spans="1:9" ht="14.25" customHeight="1">
      <c r="A87" s="54"/>
      <c r="B87" s="78"/>
      <c r="C87" s="54"/>
      <c r="D87" s="54"/>
      <c r="E87" s="54"/>
      <c r="F87" s="54"/>
      <c r="G87" s="45"/>
      <c r="H87" s="54"/>
      <c r="I87" s="25"/>
    </row>
    <row r="88" spans="1:9" ht="30.75" customHeight="1">
      <c r="A88" s="54"/>
      <c r="B88" s="74">
        <f>MAX($A$1:B87)+1</f>
        <v>13</v>
      </c>
      <c r="C88" s="77" t="s">
        <v>148</v>
      </c>
      <c r="D88" s="62"/>
      <c r="E88" s="68" t="s">
        <v>63</v>
      </c>
      <c r="F88" s="69">
        <v>8</v>
      </c>
      <c r="G88" s="24">
        <v>0</v>
      </c>
      <c r="H88" s="49">
        <f>F88*G88</f>
        <v>0</v>
      </c>
    </row>
    <row r="89" spans="1:9" ht="14.25" customHeight="1">
      <c r="A89" s="54"/>
      <c r="B89" s="78"/>
      <c r="C89" s="54"/>
      <c r="D89" s="54"/>
      <c r="E89" s="54"/>
      <c r="F89" s="54"/>
      <c r="G89" s="45"/>
      <c r="H89" s="54"/>
      <c r="I89" s="25"/>
    </row>
    <row r="90" spans="1:9" ht="57" customHeight="1">
      <c r="A90" s="54"/>
      <c r="B90" s="74">
        <f>MAX($A$1:B89)+1</f>
        <v>14</v>
      </c>
      <c r="C90" s="77" t="s">
        <v>149</v>
      </c>
      <c r="D90" s="62"/>
      <c r="E90" s="68" t="s">
        <v>63</v>
      </c>
      <c r="F90" s="69">
        <v>8</v>
      </c>
      <c r="G90" s="24">
        <v>0</v>
      </c>
      <c r="H90" s="49">
        <f>F90*G90</f>
        <v>0</v>
      </c>
    </row>
    <row r="91" spans="1:9" ht="14.25" customHeight="1">
      <c r="A91" s="54"/>
      <c r="B91" s="78"/>
      <c r="C91" s="54"/>
      <c r="D91" s="54"/>
      <c r="E91" s="54"/>
      <c r="F91" s="54"/>
      <c r="G91" s="45"/>
      <c r="H91" s="54"/>
      <c r="I91" s="25"/>
    </row>
    <row r="92" spans="1:9" ht="14.25" customHeight="1">
      <c r="A92" s="54"/>
      <c r="B92" s="78"/>
      <c r="C92" s="77" t="s">
        <v>154</v>
      </c>
      <c r="D92" s="62"/>
      <c r="E92" s="54"/>
      <c r="F92" s="54"/>
      <c r="G92" s="45"/>
      <c r="H92" s="54"/>
      <c r="I92" s="25"/>
    </row>
    <row r="93" spans="1:9" ht="84" customHeight="1">
      <c r="A93" s="54"/>
      <c r="B93" s="74">
        <f>MAX($A$1:B91)+1</f>
        <v>15</v>
      </c>
      <c r="C93" s="77" t="s">
        <v>222</v>
      </c>
      <c r="D93" s="62"/>
      <c r="E93" s="68"/>
      <c r="F93" s="69"/>
      <c r="G93" s="24"/>
      <c r="H93" s="49"/>
    </row>
    <row r="94" spans="1:9" ht="45.75" customHeight="1">
      <c r="A94" s="54"/>
      <c r="B94" s="78"/>
      <c r="C94" s="77" t="s">
        <v>156</v>
      </c>
      <c r="D94" s="62"/>
      <c r="E94" s="68"/>
      <c r="F94" s="69"/>
      <c r="G94" s="24"/>
      <c r="H94" s="49"/>
      <c r="I94" s="25"/>
    </row>
    <row r="95" spans="1:9" ht="85.5" customHeight="1">
      <c r="A95" s="54"/>
      <c r="B95" s="78"/>
      <c r="C95" s="77" t="s">
        <v>157</v>
      </c>
      <c r="D95" s="62"/>
      <c r="E95" s="68" t="s">
        <v>87</v>
      </c>
      <c r="F95" s="69">
        <v>2</v>
      </c>
      <c r="G95" s="24">
        <v>0</v>
      </c>
      <c r="H95" s="49">
        <f>F95*G95</f>
        <v>0</v>
      </c>
      <c r="I95" s="25"/>
    </row>
    <row r="96" spans="1:9" ht="14.25" customHeight="1">
      <c r="A96" s="54"/>
      <c r="B96" s="78"/>
      <c r="C96" s="54"/>
      <c r="D96" s="54"/>
      <c r="E96" s="54"/>
      <c r="F96" s="54"/>
      <c r="G96" s="45"/>
      <c r="H96" s="54"/>
      <c r="I96" s="25"/>
    </row>
    <row r="97" spans="1:9" ht="15.75" customHeight="1">
      <c r="A97" s="54"/>
      <c r="B97" s="74"/>
      <c r="C97" s="77" t="s">
        <v>153</v>
      </c>
      <c r="D97" s="62"/>
      <c r="E97" s="68"/>
      <c r="F97" s="69"/>
      <c r="G97" s="24"/>
      <c r="H97" s="49"/>
    </row>
    <row r="98" spans="1:9" ht="119.25" customHeight="1">
      <c r="A98" s="54"/>
      <c r="B98" s="74">
        <f>MAX($A$1:B97)+1</f>
        <v>16</v>
      </c>
      <c r="C98" s="77" t="s">
        <v>158</v>
      </c>
      <c r="D98" s="62"/>
      <c r="E98" s="68" t="s">
        <v>117</v>
      </c>
      <c r="F98" s="69">
        <v>1</v>
      </c>
      <c r="G98" s="24">
        <v>0</v>
      </c>
      <c r="H98" s="49">
        <f>F98*G98</f>
        <v>0</v>
      </c>
      <c r="I98" s="25"/>
    </row>
    <row r="99" spans="1:9" ht="14.25" customHeight="1">
      <c r="A99" s="54"/>
      <c r="B99" s="78"/>
      <c r="C99" s="54"/>
      <c r="D99" s="54"/>
      <c r="E99" s="54"/>
      <c r="F99" s="54"/>
      <c r="G99" s="45"/>
      <c r="H99" s="54"/>
      <c r="I99" s="25"/>
    </row>
    <row r="100" spans="1:9" ht="33.75" customHeight="1">
      <c r="A100" s="54"/>
      <c r="B100" s="74">
        <f>MAX($A$1:B99)+1</f>
        <v>17</v>
      </c>
      <c r="C100" s="77" t="s">
        <v>155</v>
      </c>
      <c r="D100" s="62"/>
      <c r="E100" s="68" t="s">
        <v>117</v>
      </c>
      <c r="F100" s="69">
        <v>1</v>
      </c>
      <c r="G100" s="24">
        <v>0</v>
      </c>
      <c r="H100" s="49">
        <f>F100*G100</f>
        <v>0</v>
      </c>
      <c r="I100" s="25"/>
    </row>
    <row r="101" spans="1:9" ht="14.25" customHeight="1">
      <c r="A101" s="54"/>
      <c r="B101" s="78"/>
      <c r="C101" s="54"/>
      <c r="D101" s="54"/>
      <c r="E101" s="54"/>
      <c r="F101" s="54"/>
      <c r="G101" s="45"/>
      <c r="H101" s="54"/>
      <c r="I101" s="25"/>
    </row>
    <row r="102" spans="1:9" ht="16.5" customHeight="1" thickBot="1">
      <c r="A102" s="73"/>
      <c r="B102" s="73" t="s">
        <v>3</v>
      </c>
      <c r="C102" s="73" t="s">
        <v>67</v>
      </c>
      <c r="D102" s="73"/>
      <c r="E102" s="73"/>
      <c r="F102" s="73"/>
      <c r="G102" s="46"/>
      <c r="H102" s="55">
        <f>SUM(H68:H100)</f>
        <v>0</v>
      </c>
    </row>
    <row r="103" spans="1:9" ht="14.25" customHeight="1" thickTop="1">
      <c r="A103" s="54"/>
      <c r="B103" s="78"/>
      <c r="C103" s="54"/>
      <c r="D103" s="54"/>
      <c r="E103" s="54"/>
      <c r="F103" s="54"/>
      <c r="G103" s="45"/>
      <c r="H103" s="54"/>
      <c r="I103" s="25"/>
    </row>
    <row r="104" spans="1:9" ht="14.25" customHeight="1">
      <c r="A104" s="54"/>
      <c r="B104" s="78"/>
      <c r="C104" s="54"/>
      <c r="D104" s="54"/>
      <c r="E104" s="54"/>
      <c r="F104" s="54"/>
      <c r="G104" s="45"/>
      <c r="H104" s="54"/>
      <c r="I104" s="25"/>
    </row>
    <row r="105" spans="1:9">
      <c r="A105" s="53"/>
      <c r="B105" s="53" t="s">
        <v>2</v>
      </c>
      <c r="C105" s="53" t="s">
        <v>113</v>
      </c>
      <c r="D105" s="53"/>
      <c r="E105" s="53"/>
      <c r="F105" s="53"/>
      <c r="G105" s="44"/>
      <c r="H105" s="53"/>
    </row>
    <row r="106" spans="1:9" ht="14.25" customHeight="1">
      <c r="A106" s="54"/>
      <c r="B106" s="78"/>
      <c r="C106" s="54"/>
      <c r="D106" s="54"/>
      <c r="E106" s="54"/>
      <c r="F106" s="54"/>
      <c r="G106" s="45"/>
      <c r="H106" s="54"/>
      <c r="I106" s="25"/>
    </row>
    <row r="107" spans="1:9" ht="14.25" customHeight="1">
      <c r="A107" s="54"/>
      <c r="B107" s="78"/>
      <c r="C107" s="56" t="s">
        <v>4</v>
      </c>
      <c r="D107" s="56"/>
      <c r="E107" s="54"/>
      <c r="F107" s="54"/>
      <c r="G107" s="45"/>
      <c r="H107" s="54"/>
      <c r="I107" s="25"/>
    </row>
    <row r="108" spans="1:9" ht="14.25" customHeight="1">
      <c r="A108" s="54"/>
      <c r="B108" s="78"/>
      <c r="C108" s="54"/>
      <c r="D108" s="54"/>
      <c r="E108" s="54"/>
      <c r="F108" s="54"/>
      <c r="G108" s="45"/>
      <c r="H108" s="54"/>
      <c r="I108" s="25"/>
    </row>
    <row r="109" spans="1:9" ht="48" customHeight="1">
      <c r="A109" s="54"/>
      <c r="B109" s="78"/>
      <c r="C109" s="61" t="s">
        <v>118</v>
      </c>
      <c r="D109" s="62"/>
      <c r="E109" s="54"/>
      <c r="F109" s="54"/>
      <c r="G109" s="45"/>
      <c r="H109" s="54"/>
      <c r="I109" s="25"/>
    </row>
    <row r="110" spans="1:9" ht="33.75" customHeight="1">
      <c r="A110" s="81"/>
      <c r="B110" s="78"/>
      <c r="C110" s="61" t="s">
        <v>119</v>
      </c>
      <c r="D110" s="62"/>
      <c r="E110" s="54"/>
      <c r="F110" s="54"/>
      <c r="G110" s="45"/>
      <c r="H110" s="54"/>
      <c r="I110" s="25"/>
    </row>
    <row r="111" spans="1:9" ht="74.25" customHeight="1">
      <c r="A111" s="54"/>
      <c r="B111" s="78"/>
      <c r="C111" s="82" t="s">
        <v>161</v>
      </c>
      <c r="D111" s="72"/>
      <c r="E111" s="54"/>
      <c r="F111" s="54"/>
      <c r="G111" s="45"/>
      <c r="H111" s="54"/>
      <c r="I111" s="25"/>
    </row>
    <row r="112" spans="1:9" ht="48.75" customHeight="1">
      <c r="A112" s="54"/>
      <c r="B112" s="78"/>
      <c r="C112" s="82" t="s">
        <v>162</v>
      </c>
      <c r="D112" s="72"/>
      <c r="E112" s="54"/>
      <c r="F112" s="54"/>
      <c r="G112" s="45"/>
      <c r="H112" s="54"/>
      <c r="I112" s="25"/>
    </row>
    <row r="113" spans="1:9" ht="30" customHeight="1">
      <c r="A113" s="54"/>
      <c r="B113" s="78"/>
      <c r="C113" s="82" t="s">
        <v>119</v>
      </c>
      <c r="D113" s="72"/>
      <c r="E113" s="54"/>
      <c r="F113" s="54"/>
      <c r="G113" s="45"/>
      <c r="H113" s="54"/>
      <c r="I113" s="25"/>
    </row>
    <row r="114" spans="1:9" ht="14.25" customHeight="1">
      <c r="A114" s="54"/>
      <c r="B114" s="78"/>
      <c r="C114" s="54"/>
      <c r="D114" s="54"/>
      <c r="E114" s="54"/>
      <c r="F114" s="54"/>
      <c r="G114" s="45"/>
      <c r="H114" s="54"/>
      <c r="I114" s="25"/>
    </row>
    <row r="115" spans="1:9" ht="98.25" customHeight="1">
      <c r="A115" s="54"/>
      <c r="B115" s="74">
        <f>MAX($A$1:B109)+1</f>
        <v>18</v>
      </c>
      <c r="C115" s="71" t="s">
        <v>159</v>
      </c>
      <c r="D115" s="83"/>
      <c r="E115" s="68" t="s">
        <v>120</v>
      </c>
      <c r="F115" s="69">
        <v>104</v>
      </c>
      <c r="G115" s="24">
        <v>0</v>
      </c>
      <c r="H115" s="49">
        <f>F115*G115</f>
        <v>0</v>
      </c>
      <c r="I115" s="25"/>
    </row>
    <row r="116" spans="1:9" ht="14.25" customHeight="1">
      <c r="A116" s="54"/>
      <c r="B116" s="78"/>
      <c r="C116" s="54"/>
      <c r="D116" s="54"/>
      <c r="E116" s="54"/>
      <c r="F116" s="54"/>
      <c r="G116" s="45"/>
      <c r="H116" s="54"/>
      <c r="I116" s="25"/>
    </row>
    <row r="117" spans="1:9" ht="40.5" customHeight="1">
      <c r="A117" s="54"/>
      <c r="B117" s="74">
        <f>MAX($A$1:B115)+1</f>
        <v>19</v>
      </c>
      <c r="C117" s="71" t="s">
        <v>211</v>
      </c>
      <c r="D117" s="83"/>
      <c r="E117" s="68"/>
      <c r="F117" s="69"/>
      <c r="G117" s="24"/>
      <c r="H117" s="49"/>
      <c r="I117" s="25"/>
    </row>
    <row r="118" spans="1:9" ht="83.25" customHeight="1">
      <c r="A118" s="54"/>
      <c r="B118" s="78"/>
      <c r="C118" s="84" t="s">
        <v>163</v>
      </c>
      <c r="D118" s="85"/>
      <c r="E118" s="68" t="s">
        <v>120</v>
      </c>
      <c r="F118" s="69">
        <v>71</v>
      </c>
      <c r="G118" s="24">
        <v>0</v>
      </c>
      <c r="H118" s="49">
        <f>F118*G118</f>
        <v>0</v>
      </c>
      <c r="I118" s="25"/>
    </row>
    <row r="119" spans="1:9" ht="14.25" customHeight="1">
      <c r="A119" s="54"/>
      <c r="B119" s="78"/>
      <c r="C119" s="54"/>
      <c r="D119" s="54"/>
      <c r="E119" s="54"/>
      <c r="F119" s="54"/>
      <c r="G119" s="45"/>
      <c r="H119" s="54"/>
      <c r="I119" s="25"/>
    </row>
    <row r="120" spans="1:9" ht="84" customHeight="1">
      <c r="A120" s="54"/>
      <c r="B120" s="74">
        <f>MAX($A$1:B118)+1</f>
        <v>20</v>
      </c>
      <c r="C120" s="71" t="s">
        <v>212</v>
      </c>
      <c r="D120" s="83"/>
      <c r="E120" s="68" t="s">
        <v>0</v>
      </c>
      <c r="F120" s="69">
        <v>375</v>
      </c>
      <c r="G120" s="24">
        <v>0</v>
      </c>
      <c r="H120" s="49">
        <f>F120*G120</f>
        <v>0</v>
      </c>
      <c r="I120" s="25"/>
    </row>
    <row r="121" spans="1:9" ht="14.25" customHeight="1">
      <c r="A121" s="54"/>
      <c r="B121" s="78"/>
      <c r="C121" s="54"/>
      <c r="D121" s="54"/>
      <c r="E121" s="54"/>
      <c r="F121" s="54"/>
      <c r="G121" s="45"/>
      <c r="H121" s="54"/>
      <c r="I121" s="25"/>
    </row>
    <row r="122" spans="1:9" ht="81" customHeight="1">
      <c r="A122" s="54"/>
      <c r="B122" s="74">
        <f>MAX($A$1:B120)+1</f>
        <v>21</v>
      </c>
      <c r="C122" s="77" t="s">
        <v>160</v>
      </c>
      <c r="D122" s="62"/>
      <c r="E122" s="68" t="s">
        <v>0</v>
      </c>
      <c r="F122" s="69">
        <v>270</v>
      </c>
      <c r="G122" s="24">
        <v>0</v>
      </c>
      <c r="H122" s="49">
        <f>F122*G122</f>
        <v>0</v>
      </c>
    </row>
    <row r="123" spans="1:9" ht="14.25" customHeight="1">
      <c r="A123" s="54"/>
      <c r="B123" s="78"/>
      <c r="C123" s="54"/>
      <c r="D123" s="54"/>
      <c r="E123" s="54"/>
      <c r="F123" s="54"/>
      <c r="G123" s="45"/>
      <c r="H123" s="54"/>
      <c r="I123" s="25"/>
    </row>
    <row r="124" spans="1:9" ht="82.5" customHeight="1">
      <c r="A124" s="54"/>
      <c r="B124" s="74">
        <f>MAX($A$1:B122)+1</f>
        <v>22</v>
      </c>
      <c r="C124" s="71" t="s">
        <v>213</v>
      </c>
      <c r="D124" s="72"/>
      <c r="E124" s="68" t="s">
        <v>120</v>
      </c>
      <c r="F124" s="69">
        <v>73</v>
      </c>
      <c r="G124" s="24">
        <v>0</v>
      </c>
      <c r="H124" s="49">
        <f>F124*G124</f>
        <v>0</v>
      </c>
      <c r="I124" s="25"/>
    </row>
    <row r="125" spans="1:9" ht="14.25" customHeight="1">
      <c r="A125" s="54"/>
      <c r="B125" s="78"/>
      <c r="C125" s="54"/>
      <c r="D125" s="54"/>
      <c r="E125" s="54"/>
      <c r="F125" s="54"/>
      <c r="G125" s="45"/>
      <c r="H125" s="54"/>
      <c r="I125" s="25"/>
    </row>
    <row r="126" spans="1:9" ht="44.25" customHeight="1">
      <c r="A126" s="54"/>
      <c r="B126" s="74">
        <f>MAX($A$1:B124)+1</f>
        <v>23</v>
      </c>
      <c r="C126" s="77" t="s">
        <v>164</v>
      </c>
      <c r="D126" s="62"/>
      <c r="E126" s="68"/>
      <c r="F126" s="69"/>
      <c r="G126" s="24"/>
      <c r="H126" s="49"/>
    </row>
    <row r="127" spans="1:9" ht="42" customHeight="1">
      <c r="A127" s="54"/>
      <c r="B127" s="74"/>
      <c r="C127" s="86" t="s">
        <v>127</v>
      </c>
      <c r="D127" s="62"/>
      <c r="E127" s="68" t="s">
        <v>120</v>
      </c>
      <c r="F127" s="69">
        <v>20</v>
      </c>
      <c r="G127" s="24">
        <v>0</v>
      </c>
      <c r="H127" s="49">
        <f>F127*G127</f>
        <v>0</v>
      </c>
    </row>
    <row r="128" spans="1:9" ht="15.75" customHeight="1">
      <c r="A128" s="54"/>
      <c r="B128" s="74"/>
      <c r="C128" s="87"/>
      <c r="D128" s="87"/>
      <c r="E128" s="68"/>
      <c r="F128" s="69"/>
      <c r="G128" s="24"/>
      <c r="H128" s="49"/>
    </row>
    <row r="129" spans="1:9" ht="135" customHeight="1">
      <c r="A129" s="54"/>
      <c r="B129" s="74">
        <f>MAX($A$1:B128)+1</f>
        <v>24</v>
      </c>
      <c r="C129" s="77" t="s">
        <v>165</v>
      </c>
      <c r="D129" s="62"/>
      <c r="E129" s="68"/>
      <c r="F129" s="69"/>
      <c r="G129" s="24"/>
      <c r="H129" s="49"/>
    </row>
    <row r="130" spans="1:9" ht="57.75" customHeight="1">
      <c r="A130" s="54"/>
      <c r="B130" s="74"/>
      <c r="C130" s="71" t="s">
        <v>166</v>
      </c>
      <c r="D130" s="72"/>
      <c r="E130" s="68" t="s">
        <v>48</v>
      </c>
      <c r="F130" s="69">
        <v>60</v>
      </c>
      <c r="G130" s="24">
        <v>0</v>
      </c>
      <c r="H130" s="49">
        <f>F130*G130</f>
        <v>0</v>
      </c>
    </row>
    <row r="131" spans="1:9" ht="15.75" customHeight="1">
      <c r="A131" s="54"/>
      <c r="B131" s="74"/>
      <c r="C131" s="87"/>
      <c r="D131" s="87"/>
      <c r="E131" s="68"/>
      <c r="F131" s="69"/>
      <c r="G131" s="24"/>
      <c r="H131" s="49"/>
    </row>
    <row r="132" spans="1:9" ht="84.75" customHeight="1">
      <c r="A132" s="54"/>
      <c r="B132" s="74">
        <f>MAX($A$1:B131)+1</f>
        <v>25</v>
      </c>
      <c r="C132" s="77" t="s">
        <v>125</v>
      </c>
      <c r="D132" s="62"/>
      <c r="E132" s="68"/>
      <c r="F132" s="69"/>
      <c r="G132" s="24"/>
      <c r="H132" s="49"/>
    </row>
    <row r="133" spans="1:9" ht="55.5" customHeight="1">
      <c r="A133" s="54"/>
      <c r="B133" s="74"/>
      <c r="C133" s="86" t="s">
        <v>168</v>
      </c>
      <c r="D133" s="62"/>
      <c r="E133" s="68" t="s">
        <v>87</v>
      </c>
      <c r="F133" s="69">
        <v>4</v>
      </c>
      <c r="G133" s="24">
        <v>0</v>
      </c>
      <c r="H133" s="49">
        <f>F133*G133</f>
        <v>0</v>
      </c>
    </row>
    <row r="134" spans="1:9" ht="14.25" customHeight="1">
      <c r="A134" s="54"/>
      <c r="B134" s="78"/>
      <c r="C134" s="54"/>
      <c r="D134" s="54"/>
      <c r="E134" s="54"/>
      <c r="F134" s="54"/>
      <c r="G134" s="45"/>
      <c r="H134" s="54"/>
      <c r="I134" s="25"/>
    </row>
    <row r="135" spans="1:9" ht="42" customHeight="1">
      <c r="A135" s="54"/>
      <c r="B135" s="74">
        <f>MAX($A$1:B134)+1</f>
        <v>26</v>
      </c>
      <c r="C135" s="77" t="s">
        <v>167</v>
      </c>
      <c r="D135" s="62"/>
      <c r="E135" s="68" t="s">
        <v>120</v>
      </c>
      <c r="F135" s="69">
        <v>51</v>
      </c>
      <c r="G135" s="24">
        <v>0</v>
      </c>
      <c r="H135" s="49">
        <f>F135*G135</f>
        <v>0</v>
      </c>
    </row>
    <row r="136" spans="1:9" ht="14.25" customHeight="1">
      <c r="A136" s="54"/>
      <c r="B136" s="78"/>
      <c r="C136" s="54"/>
      <c r="D136" s="54"/>
      <c r="E136" s="54"/>
      <c r="F136" s="54"/>
      <c r="G136" s="45"/>
      <c r="H136" s="54"/>
      <c r="I136" s="25"/>
    </row>
    <row r="137" spans="1:9" ht="42" customHeight="1">
      <c r="A137" s="54"/>
      <c r="B137" s="74">
        <f>MAX($A$1:B136)+1</f>
        <v>27</v>
      </c>
      <c r="C137" s="77" t="s">
        <v>229</v>
      </c>
      <c r="D137" s="62"/>
      <c r="E137" s="68" t="s">
        <v>120</v>
      </c>
      <c r="F137" s="69">
        <v>79</v>
      </c>
      <c r="G137" s="24">
        <v>0</v>
      </c>
      <c r="H137" s="49">
        <f>F137*G137</f>
        <v>0</v>
      </c>
    </row>
    <row r="138" spans="1:9" ht="14.25" customHeight="1">
      <c r="A138" s="54"/>
      <c r="B138" s="78"/>
      <c r="C138" s="54"/>
      <c r="D138" s="54"/>
      <c r="E138" s="54"/>
      <c r="F138" s="54"/>
      <c r="G138" s="45"/>
      <c r="H138" s="54"/>
      <c r="I138" s="25"/>
    </row>
    <row r="139" spans="1:9" ht="16.5" customHeight="1" thickBot="1">
      <c r="A139" s="73"/>
      <c r="B139" s="73" t="s">
        <v>2</v>
      </c>
      <c r="C139" s="73" t="s">
        <v>121</v>
      </c>
      <c r="D139" s="73"/>
      <c r="E139" s="73"/>
      <c r="F139" s="73"/>
      <c r="G139" s="46"/>
      <c r="H139" s="55">
        <f>SUM(H115:H137)</f>
        <v>0</v>
      </c>
    </row>
    <row r="140" spans="1:9" ht="14.25" customHeight="1" thickTop="1">
      <c r="A140" s="54"/>
      <c r="B140" s="78"/>
      <c r="C140" s="54"/>
      <c r="D140" s="54"/>
      <c r="E140" s="54"/>
      <c r="F140" s="54"/>
      <c r="G140" s="45"/>
      <c r="H140" s="54"/>
      <c r="I140" s="25"/>
    </row>
    <row r="141" spans="1:9" ht="14.25" customHeight="1">
      <c r="A141" s="54"/>
      <c r="B141" s="78"/>
      <c r="C141" s="54"/>
      <c r="D141" s="54"/>
      <c r="E141" s="54"/>
      <c r="F141" s="54"/>
      <c r="G141" s="45"/>
      <c r="H141" s="54"/>
      <c r="I141" s="25"/>
    </row>
    <row r="142" spans="1:9">
      <c r="A142" s="53"/>
      <c r="B142" s="53" t="s">
        <v>7</v>
      </c>
      <c r="C142" s="53" t="s">
        <v>134</v>
      </c>
      <c r="D142" s="53"/>
      <c r="E142" s="53"/>
      <c r="F142" s="53"/>
      <c r="G142" s="44"/>
      <c r="H142" s="53"/>
    </row>
    <row r="143" spans="1:9" ht="14.25" customHeight="1">
      <c r="A143" s="54"/>
      <c r="B143" s="78"/>
      <c r="C143" s="54"/>
      <c r="D143" s="54"/>
      <c r="E143" s="54"/>
      <c r="F143" s="54"/>
      <c r="G143" s="45"/>
      <c r="H143" s="54"/>
      <c r="I143" s="25"/>
    </row>
    <row r="144" spans="1:9" ht="14.25" customHeight="1">
      <c r="A144" s="54"/>
      <c r="B144" s="78"/>
      <c r="C144" s="56" t="s">
        <v>4</v>
      </c>
      <c r="D144" s="54"/>
      <c r="E144" s="54"/>
      <c r="F144" s="54"/>
      <c r="G144" s="45"/>
      <c r="H144" s="54"/>
      <c r="I144" s="25"/>
    </row>
    <row r="145" spans="1:9" ht="14.25" customHeight="1">
      <c r="A145" s="54"/>
      <c r="B145" s="78"/>
      <c r="C145" s="54"/>
      <c r="D145" s="54"/>
      <c r="E145" s="54"/>
      <c r="F145" s="54"/>
      <c r="G145" s="45"/>
      <c r="H145" s="54"/>
      <c r="I145" s="25"/>
    </row>
    <row r="146" spans="1:9" ht="30.75" customHeight="1">
      <c r="A146" s="54"/>
      <c r="B146" s="78"/>
      <c r="C146" s="88" t="s">
        <v>170</v>
      </c>
      <c r="D146" s="62"/>
      <c r="E146" s="54"/>
      <c r="F146" s="54"/>
      <c r="G146" s="45"/>
      <c r="H146" s="54"/>
      <c r="I146" s="25"/>
    </row>
    <row r="147" spans="1:9" ht="35.25" customHeight="1">
      <c r="A147" s="54"/>
      <c r="B147" s="78"/>
      <c r="C147" s="88" t="s">
        <v>171</v>
      </c>
      <c r="D147" s="62"/>
      <c r="E147" s="54"/>
      <c r="F147" s="54"/>
      <c r="G147" s="45"/>
      <c r="H147" s="54"/>
      <c r="I147" s="25"/>
    </row>
    <row r="148" spans="1:9" ht="17.25" customHeight="1">
      <c r="A148" s="54"/>
      <c r="B148" s="78"/>
      <c r="C148" s="88" t="s">
        <v>172</v>
      </c>
      <c r="D148" s="62"/>
      <c r="E148" s="54"/>
      <c r="F148" s="54"/>
      <c r="G148" s="45"/>
      <c r="H148" s="54"/>
      <c r="I148" s="25"/>
    </row>
    <row r="149" spans="1:9" ht="56.25" customHeight="1">
      <c r="A149" s="54"/>
      <c r="B149" s="78"/>
      <c r="C149" s="88" t="s">
        <v>173</v>
      </c>
      <c r="D149" s="62"/>
      <c r="E149" s="54"/>
      <c r="F149" s="54"/>
      <c r="G149" s="45"/>
      <c r="H149" s="54"/>
      <c r="I149" s="25"/>
    </row>
    <row r="150" spans="1:9" ht="54" customHeight="1">
      <c r="A150" s="54"/>
      <c r="B150" s="78"/>
      <c r="C150" s="88" t="s">
        <v>174</v>
      </c>
      <c r="D150" s="62"/>
      <c r="E150" s="54"/>
      <c r="F150" s="54"/>
      <c r="G150" s="45"/>
      <c r="H150" s="54"/>
      <c r="I150" s="25"/>
    </row>
    <row r="151" spans="1:9" ht="57" customHeight="1">
      <c r="A151" s="54"/>
      <c r="B151" s="78"/>
      <c r="C151" s="88" t="s">
        <v>175</v>
      </c>
      <c r="D151" s="62"/>
      <c r="E151" s="54"/>
      <c r="F151" s="54"/>
      <c r="G151" s="45"/>
      <c r="H151" s="54"/>
      <c r="I151" s="25"/>
    </row>
    <row r="152" spans="1:9" ht="30" customHeight="1">
      <c r="A152" s="54"/>
      <c r="B152" s="78"/>
      <c r="C152" s="88" t="s">
        <v>176</v>
      </c>
      <c r="D152" s="62"/>
      <c r="E152" s="54"/>
      <c r="F152" s="54"/>
      <c r="G152" s="45"/>
      <c r="H152" s="54"/>
      <c r="I152" s="25"/>
    </row>
    <row r="153" spans="1:9" ht="56.25" customHeight="1">
      <c r="A153" s="54"/>
      <c r="B153" s="78"/>
      <c r="C153" s="88" t="s">
        <v>177</v>
      </c>
      <c r="D153" s="62"/>
      <c r="E153" s="54"/>
      <c r="F153" s="54"/>
      <c r="G153" s="45"/>
      <c r="H153" s="54"/>
      <c r="I153" s="25"/>
    </row>
    <row r="154" spans="1:9" ht="33" customHeight="1">
      <c r="A154" s="54"/>
      <c r="B154" s="78"/>
      <c r="C154" s="88" t="s">
        <v>178</v>
      </c>
      <c r="D154" s="62"/>
      <c r="E154" s="54"/>
      <c r="F154" s="54"/>
      <c r="G154" s="45"/>
      <c r="H154" s="54"/>
      <c r="I154" s="25"/>
    </row>
    <row r="155" spans="1:9" ht="14.25" customHeight="1">
      <c r="A155" s="54"/>
      <c r="B155" s="78"/>
      <c r="C155" s="54"/>
      <c r="D155" s="54"/>
      <c r="E155" s="54"/>
      <c r="F155" s="54"/>
      <c r="G155" s="45"/>
      <c r="H155" s="54"/>
      <c r="I155" s="25"/>
    </row>
    <row r="156" spans="1:9" ht="83.25" customHeight="1">
      <c r="A156" s="54"/>
      <c r="B156" s="66">
        <f>MAX($A$1:B155)+1</f>
        <v>28</v>
      </c>
      <c r="C156" s="71" t="s">
        <v>203</v>
      </c>
      <c r="D156" s="72"/>
      <c r="E156" s="54"/>
      <c r="F156" s="54"/>
      <c r="G156" s="45"/>
      <c r="H156" s="54"/>
      <c r="I156" s="25"/>
    </row>
    <row r="157" spans="1:9" ht="17.25" customHeight="1">
      <c r="A157" s="54"/>
      <c r="B157" s="78"/>
      <c r="C157" s="89" t="s">
        <v>204</v>
      </c>
      <c r="D157" s="85"/>
      <c r="E157" s="68" t="s">
        <v>120</v>
      </c>
      <c r="F157" s="69">
        <v>2</v>
      </c>
      <c r="G157" s="24">
        <v>0</v>
      </c>
      <c r="H157" s="49">
        <f>F157*G157</f>
        <v>0</v>
      </c>
      <c r="I157" s="25"/>
    </row>
    <row r="158" spans="1:9" ht="14.25" customHeight="1">
      <c r="A158" s="54"/>
      <c r="B158" s="78"/>
      <c r="C158" s="54"/>
      <c r="D158" s="54"/>
      <c r="E158" s="54"/>
      <c r="F158" s="54"/>
      <c r="G158" s="45"/>
      <c r="H158" s="54"/>
      <c r="I158" s="25"/>
    </row>
    <row r="159" spans="1:9" ht="85.5" customHeight="1">
      <c r="A159" s="54"/>
      <c r="B159" s="66">
        <f>MAX($A$1:B158)+1</f>
        <v>29</v>
      </c>
      <c r="C159" s="71" t="s">
        <v>202</v>
      </c>
      <c r="D159" s="72"/>
      <c r="E159" s="54"/>
      <c r="F159" s="54"/>
      <c r="G159" s="45"/>
      <c r="H159" s="54"/>
      <c r="I159" s="25"/>
    </row>
    <row r="160" spans="1:9" ht="18.75" customHeight="1">
      <c r="A160" s="54"/>
      <c r="B160" s="78"/>
      <c r="C160" s="89" t="s">
        <v>192</v>
      </c>
      <c r="D160" s="85"/>
      <c r="E160" s="68" t="s">
        <v>120</v>
      </c>
      <c r="F160" s="69">
        <v>49.7</v>
      </c>
      <c r="G160" s="24">
        <v>0</v>
      </c>
      <c r="H160" s="49">
        <f>F160*G160</f>
        <v>0</v>
      </c>
      <c r="I160" s="25"/>
    </row>
    <row r="161" spans="1:9" ht="14.25" customHeight="1">
      <c r="A161" s="54"/>
      <c r="B161" s="78"/>
      <c r="C161" s="54"/>
      <c r="D161" s="54"/>
      <c r="E161" s="54"/>
      <c r="F161" s="54"/>
      <c r="G161" s="45"/>
      <c r="H161" s="54"/>
      <c r="I161" s="25"/>
    </row>
    <row r="162" spans="1:9" ht="83.25" customHeight="1">
      <c r="A162" s="54"/>
      <c r="B162" s="66">
        <f>MAX($A$1:B161)+1</f>
        <v>30</v>
      </c>
      <c r="C162" s="71" t="s">
        <v>201</v>
      </c>
      <c r="D162" s="72"/>
      <c r="E162" s="54"/>
      <c r="F162" s="54"/>
      <c r="G162" s="45"/>
      <c r="H162" s="54"/>
      <c r="I162" s="25"/>
    </row>
    <row r="163" spans="1:9" ht="14.25" customHeight="1">
      <c r="A163" s="54"/>
      <c r="B163" s="78"/>
      <c r="C163" s="89" t="s">
        <v>179</v>
      </c>
      <c r="D163" s="85"/>
      <c r="E163" s="68" t="s">
        <v>120</v>
      </c>
      <c r="F163" s="69">
        <v>13.72</v>
      </c>
      <c r="G163" s="24">
        <v>0</v>
      </c>
      <c r="H163" s="49">
        <f>F163*G163</f>
        <v>0</v>
      </c>
      <c r="I163" s="25"/>
    </row>
    <row r="164" spans="1:9" ht="14.25" customHeight="1">
      <c r="A164" s="54"/>
      <c r="B164" s="78"/>
      <c r="C164" s="54"/>
      <c r="D164" s="54"/>
      <c r="E164" s="54"/>
      <c r="F164" s="54"/>
      <c r="G164" s="45"/>
      <c r="H164" s="54"/>
      <c r="I164" s="25"/>
    </row>
    <row r="165" spans="1:9" ht="84" customHeight="1">
      <c r="A165" s="54"/>
      <c r="B165" s="66">
        <f>MAX($A$1:B164)+1</f>
        <v>31</v>
      </c>
      <c r="C165" s="71" t="s">
        <v>200</v>
      </c>
      <c r="D165" s="72"/>
      <c r="E165" s="54"/>
      <c r="F165" s="54"/>
      <c r="G165" s="45"/>
      <c r="H165" s="54"/>
      <c r="I165" s="25"/>
    </row>
    <row r="166" spans="1:9" ht="57" customHeight="1">
      <c r="A166" s="54"/>
      <c r="B166" s="78"/>
      <c r="C166" s="67" t="s">
        <v>199</v>
      </c>
      <c r="D166" s="62"/>
      <c r="E166" s="54"/>
      <c r="F166" s="54"/>
      <c r="G166" s="45"/>
      <c r="H166" s="54"/>
      <c r="I166" s="25"/>
    </row>
    <row r="167" spans="1:9" ht="54.75" customHeight="1">
      <c r="A167" s="54"/>
      <c r="B167" s="78"/>
      <c r="C167" s="67" t="s">
        <v>198</v>
      </c>
      <c r="D167" s="62"/>
      <c r="E167" s="54"/>
      <c r="F167" s="54"/>
      <c r="G167" s="45"/>
      <c r="H167" s="54"/>
      <c r="I167" s="25"/>
    </row>
    <row r="168" spans="1:9" ht="18.75" customHeight="1">
      <c r="A168" s="54"/>
      <c r="B168" s="78"/>
      <c r="C168" s="77" t="s">
        <v>210</v>
      </c>
      <c r="D168" s="85"/>
      <c r="E168" s="68" t="s">
        <v>120</v>
      </c>
      <c r="F168" s="69">
        <v>5.4</v>
      </c>
      <c r="G168" s="24">
        <v>0</v>
      </c>
      <c r="H168" s="49">
        <f>F168*G168</f>
        <v>0</v>
      </c>
      <c r="I168" s="25"/>
    </row>
    <row r="169" spans="1:9" ht="14.25" customHeight="1">
      <c r="A169" s="54"/>
      <c r="B169" s="78"/>
      <c r="C169" s="54"/>
      <c r="D169" s="54"/>
      <c r="E169" s="54"/>
      <c r="F169" s="54"/>
      <c r="G169" s="45"/>
      <c r="H169" s="54"/>
      <c r="I169" s="25"/>
    </row>
    <row r="170" spans="1:9" ht="57.75" customHeight="1">
      <c r="A170" s="54"/>
      <c r="B170" s="66">
        <f>MAX($A$1:B169)+1</f>
        <v>32</v>
      </c>
      <c r="C170" s="67" t="s">
        <v>197</v>
      </c>
      <c r="D170" s="62"/>
      <c r="E170" s="54"/>
      <c r="F170" s="54"/>
      <c r="G170" s="45"/>
      <c r="H170" s="54"/>
      <c r="I170" s="25"/>
    </row>
    <row r="171" spans="1:9" ht="14.25" customHeight="1">
      <c r="A171" s="54"/>
      <c r="B171" s="78"/>
      <c r="C171" s="89" t="s">
        <v>182</v>
      </c>
      <c r="D171" s="85"/>
      <c r="E171" s="68" t="s">
        <v>181</v>
      </c>
      <c r="F171" s="69">
        <v>3930.49</v>
      </c>
      <c r="G171" s="24">
        <v>0</v>
      </c>
      <c r="H171" s="49">
        <f t="shared" ref="H171:H172" si="0">F171*G171</f>
        <v>0</v>
      </c>
      <c r="I171" s="25"/>
    </row>
    <row r="172" spans="1:9" ht="14.25" customHeight="1">
      <c r="A172" s="54"/>
      <c r="B172" s="78"/>
      <c r="C172" s="89" t="s">
        <v>183</v>
      </c>
      <c r="D172" s="85"/>
      <c r="E172" s="68" t="s">
        <v>181</v>
      </c>
      <c r="F172" s="69">
        <v>683.74</v>
      </c>
      <c r="G172" s="24">
        <v>0</v>
      </c>
      <c r="H172" s="49">
        <f t="shared" si="0"/>
        <v>0</v>
      </c>
      <c r="I172" s="25"/>
    </row>
    <row r="173" spans="1:9" ht="14.25" customHeight="1">
      <c r="A173" s="54"/>
      <c r="B173" s="78"/>
      <c r="C173" s="54"/>
      <c r="D173" s="54"/>
      <c r="E173" s="54"/>
      <c r="F173" s="54"/>
      <c r="G173" s="45"/>
      <c r="H173" s="54"/>
      <c r="I173" s="25"/>
    </row>
    <row r="174" spans="1:9" ht="57" customHeight="1">
      <c r="A174" s="54"/>
      <c r="B174" s="66">
        <f>MAX($A$1:B173)+1</f>
        <v>33</v>
      </c>
      <c r="C174" s="71" t="s">
        <v>196</v>
      </c>
      <c r="D174" s="72"/>
      <c r="E174" s="54"/>
      <c r="F174" s="54"/>
      <c r="G174" s="45"/>
      <c r="H174" s="54"/>
      <c r="I174" s="25"/>
    </row>
    <row r="175" spans="1:9" ht="14.25" customHeight="1">
      <c r="A175" s="54"/>
      <c r="B175" s="78"/>
      <c r="C175" s="89" t="s">
        <v>180</v>
      </c>
      <c r="D175" s="85"/>
      <c r="E175" s="68" t="s">
        <v>181</v>
      </c>
      <c r="F175" s="69">
        <v>531.5</v>
      </c>
      <c r="G175" s="24">
        <v>0</v>
      </c>
      <c r="H175" s="49">
        <f t="shared" ref="H175" si="1">F175*G175</f>
        <v>0</v>
      </c>
      <c r="I175" s="25"/>
    </row>
    <row r="176" spans="1:9" ht="14.25" customHeight="1">
      <c r="A176" s="54"/>
      <c r="B176" s="78"/>
      <c r="C176" s="54"/>
      <c r="D176" s="54"/>
      <c r="E176" s="54"/>
      <c r="F176" s="54"/>
      <c r="G176" s="45"/>
      <c r="H176" s="54"/>
      <c r="I176" s="25"/>
    </row>
    <row r="177" spans="1:9" ht="16.5" customHeight="1" thickBot="1">
      <c r="A177" s="73"/>
      <c r="B177" s="73" t="s">
        <v>7</v>
      </c>
      <c r="C177" s="73" t="s">
        <v>169</v>
      </c>
      <c r="D177" s="73"/>
      <c r="E177" s="73"/>
      <c r="F177" s="73"/>
      <c r="G177" s="46"/>
      <c r="H177" s="55">
        <f>SUM(H157:H175)</f>
        <v>0</v>
      </c>
    </row>
    <row r="178" spans="1:9" ht="14.25" customHeight="1" thickTop="1">
      <c r="A178" s="54"/>
      <c r="B178" s="78"/>
      <c r="C178" s="54"/>
      <c r="D178" s="54"/>
      <c r="E178" s="54"/>
      <c r="F178" s="54"/>
      <c r="G178" s="45"/>
      <c r="H178" s="54"/>
      <c r="I178" s="25"/>
    </row>
    <row r="179" spans="1:9" ht="14.25" customHeight="1">
      <c r="A179" s="54"/>
      <c r="B179" s="78"/>
      <c r="C179" s="54"/>
      <c r="D179" s="54"/>
      <c r="E179" s="54"/>
      <c r="F179" s="54"/>
      <c r="G179" s="45"/>
      <c r="H179" s="54"/>
      <c r="I179" s="25"/>
    </row>
    <row r="180" spans="1:9">
      <c r="A180" s="53"/>
      <c r="B180" s="53" t="s">
        <v>8</v>
      </c>
      <c r="C180" s="53" t="s">
        <v>135</v>
      </c>
      <c r="D180" s="53"/>
      <c r="E180" s="53"/>
      <c r="F180" s="53"/>
      <c r="G180" s="44"/>
      <c r="H180" s="53"/>
    </row>
    <row r="181" spans="1:9" ht="14.25" customHeight="1">
      <c r="A181" s="54"/>
      <c r="B181" s="78"/>
      <c r="C181" s="54"/>
      <c r="D181" s="54"/>
      <c r="E181" s="54"/>
      <c r="F181" s="54"/>
      <c r="G181" s="45"/>
      <c r="H181" s="54"/>
      <c r="I181" s="25"/>
    </row>
    <row r="182" spans="1:9" ht="14.25" customHeight="1">
      <c r="A182" s="54"/>
      <c r="B182" s="78"/>
      <c r="C182" s="56" t="s">
        <v>4</v>
      </c>
      <c r="D182" s="54"/>
      <c r="E182" s="54"/>
      <c r="F182" s="54"/>
      <c r="G182" s="45"/>
      <c r="H182" s="54"/>
      <c r="I182" s="25"/>
    </row>
    <row r="183" spans="1:9" ht="14.25" customHeight="1">
      <c r="A183" s="54"/>
      <c r="B183" s="78"/>
      <c r="C183" s="54"/>
      <c r="D183" s="54"/>
      <c r="E183" s="54"/>
      <c r="F183" s="54"/>
      <c r="G183" s="45"/>
      <c r="H183" s="54"/>
      <c r="I183" s="25"/>
    </row>
    <row r="184" spans="1:9" ht="30" customHeight="1">
      <c r="A184" s="54"/>
      <c r="B184" s="78"/>
      <c r="C184" s="61" t="s">
        <v>185</v>
      </c>
      <c r="D184" s="62"/>
      <c r="E184" s="54"/>
      <c r="F184" s="54"/>
      <c r="G184" s="45"/>
      <c r="H184" s="54"/>
      <c r="I184" s="25"/>
    </row>
    <row r="185" spans="1:9" ht="45.75" customHeight="1">
      <c r="A185" s="54"/>
      <c r="B185" s="78"/>
      <c r="C185" s="61" t="s">
        <v>186</v>
      </c>
      <c r="D185" s="62"/>
      <c r="E185" s="54"/>
      <c r="F185" s="54"/>
      <c r="G185" s="45"/>
      <c r="H185" s="54"/>
      <c r="I185" s="25"/>
    </row>
    <row r="186" spans="1:9" ht="44.25" customHeight="1">
      <c r="A186" s="54"/>
      <c r="B186" s="78"/>
      <c r="C186" s="61" t="s">
        <v>187</v>
      </c>
      <c r="D186" s="62"/>
      <c r="E186" s="54"/>
      <c r="F186" s="54"/>
      <c r="G186" s="45"/>
      <c r="H186" s="54"/>
      <c r="I186" s="25"/>
    </row>
    <row r="187" spans="1:9" ht="30.75" customHeight="1">
      <c r="A187" s="54"/>
      <c r="B187" s="78"/>
      <c r="C187" s="61" t="s">
        <v>188</v>
      </c>
      <c r="D187" s="62"/>
      <c r="E187" s="54"/>
      <c r="F187" s="54"/>
      <c r="G187" s="45"/>
      <c r="H187" s="54"/>
      <c r="I187" s="25"/>
    </row>
    <row r="188" spans="1:9" ht="58.5" customHeight="1">
      <c r="A188" s="54"/>
      <c r="B188" s="78"/>
      <c r="C188" s="61" t="s">
        <v>189</v>
      </c>
      <c r="D188" s="62"/>
      <c r="E188" s="54"/>
      <c r="F188" s="54"/>
      <c r="G188" s="45"/>
      <c r="H188" s="54"/>
      <c r="I188" s="25"/>
    </row>
    <row r="189" spans="1:9" ht="56.25" customHeight="1">
      <c r="A189" s="54"/>
      <c r="B189" s="78"/>
      <c r="C189" s="61" t="s">
        <v>190</v>
      </c>
      <c r="D189" s="62"/>
      <c r="E189" s="54"/>
      <c r="F189" s="54"/>
      <c r="G189" s="45"/>
      <c r="H189" s="54"/>
      <c r="I189" s="25"/>
    </row>
    <row r="190" spans="1:9" ht="82.5" customHeight="1">
      <c r="A190" s="54"/>
      <c r="B190" s="78"/>
      <c r="C190" s="61" t="s">
        <v>191</v>
      </c>
      <c r="D190" s="62"/>
      <c r="E190" s="54"/>
      <c r="F190" s="54"/>
      <c r="G190" s="45"/>
      <c r="H190" s="54"/>
      <c r="I190" s="25"/>
    </row>
    <row r="191" spans="1:9" ht="14.25" customHeight="1">
      <c r="A191" s="54"/>
      <c r="B191" s="78"/>
      <c r="C191" s="54"/>
      <c r="D191" s="54"/>
      <c r="E191" s="54"/>
      <c r="F191" s="54"/>
      <c r="G191" s="45"/>
      <c r="H191" s="54"/>
      <c r="I191" s="25"/>
    </row>
    <row r="192" spans="1:9" ht="30" customHeight="1">
      <c r="A192" s="54"/>
      <c r="B192" s="66">
        <f>MAX($A$1:B191)+1</f>
        <v>34</v>
      </c>
      <c r="C192" s="77" t="s">
        <v>193</v>
      </c>
      <c r="D192" s="85"/>
      <c r="E192" s="54"/>
      <c r="F192" s="54"/>
      <c r="G192" s="45"/>
      <c r="H192" s="54"/>
      <c r="I192" s="25"/>
    </row>
    <row r="193" spans="1:9" ht="42.75" customHeight="1">
      <c r="A193" s="54"/>
      <c r="B193" s="78"/>
      <c r="C193" s="67" t="s">
        <v>194</v>
      </c>
      <c r="D193" s="62"/>
      <c r="E193" s="54"/>
      <c r="F193" s="54"/>
      <c r="G193" s="45"/>
      <c r="H193" s="54"/>
      <c r="I193" s="25"/>
    </row>
    <row r="194" spans="1:9" ht="18.75" customHeight="1">
      <c r="A194" s="54"/>
      <c r="B194" s="78"/>
      <c r="C194" s="77" t="s">
        <v>206</v>
      </c>
      <c r="D194" s="85"/>
      <c r="E194" s="68" t="s">
        <v>0</v>
      </c>
      <c r="F194" s="69">
        <v>31.5</v>
      </c>
      <c r="G194" s="24">
        <v>0</v>
      </c>
      <c r="H194" s="49">
        <f t="shared" ref="H194" si="2">F194*G194</f>
        <v>0</v>
      </c>
      <c r="I194" s="25"/>
    </row>
    <row r="195" spans="1:9" ht="18.75" customHeight="1">
      <c r="A195" s="54"/>
      <c r="B195" s="78"/>
      <c r="C195" s="81"/>
      <c r="D195" s="80"/>
      <c r="E195" s="68"/>
      <c r="F195" s="69"/>
      <c r="G195" s="24"/>
      <c r="H195" s="49"/>
      <c r="I195" s="25"/>
    </row>
    <row r="196" spans="1:9" ht="30" customHeight="1">
      <c r="A196" s="54"/>
      <c r="B196" s="66">
        <f>MAX($A$1:B195)+1</f>
        <v>35</v>
      </c>
      <c r="C196" s="77" t="s">
        <v>205</v>
      </c>
      <c r="D196" s="85"/>
      <c r="E196" s="54"/>
      <c r="F196" s="54"/>
      <c r="G196" s="45"/>
      <c r="H196" s="54"/>
      <c r="I196" s="25"/>
    </row>
    <row r="197" spans="1:9" ht="42.75" customHeight="1">
      <c r="A197" s="54"/>
      <c r="B197" s="78"/>
      <c r="C197" s="67" t="s">
        <v>194</v>
      </c>
      <c r="D197" s="62"/>
      <c r="E197" s="54"/>
      <c r="F197" s="54"/>
      <c r="G197" s="45"/>
      <c r="H197" s="54"/>
      <c r="I197" s="25"/>
    </row>
    <row r="198" spans="1:9" ht="18.75" customHeight="1">
      <c r="A198" s="54"/>
      <c r="B198" s="78"/>
      <c r="C198" s="77" t="s">
        <v>195</v>
      </c>
      <c r="D198" s="85"/>
      <c r="E198" s="68" t="s">
        <v>0</v>
      </c>
      <c r="F198" s="69">
        <v>106</v>
      </c>
      <c r="G198" s="24">
        <v>0</v>
      </c>
      <c r="H198" s="49">
        <f t="shared" ref="H198" si="3">F198*G198</f>
        <v>0</v>
      </c>
      <c r="I198" s="25"/>
    </row>
    <row r="199" spans="1:9" ht="18.75" customHeight="1">
      <c r="A199" s="54"/>
      <c r="B199" s="78"/>
      <c r="C199" s="77" t="s">
        <v>207</v>
      </c>
      <c r="D199" s="85"/>
      <c r="E199" s="68" t="s">
        <v>0</v>
      </c>
      <c r="F199" s="69">
        <v>74</v>
      </c>
      <c r="G199" s="24">
        <v>0</v>
      </c>
      <c r="H199" s="49">
        <f t="shared" ref="H199" si="4">F199*G199</f>
        <v>0</v>
      </c>
      <c r="I199" s="25"/>
    </row>
    <row r="200" spans="1:9" ht="18.75" customHeight="1">
      <c r="A200" s="54"/>
      <c r="B200" s="78"/>
      <c r="C200" s="81"/>
      <c r="D200" s="80"/>
      <c r="E200" s="68"/>
      <c r="F200" s="69"/>
      <c r="G200" s="24"/>
      <c r="H200" s="49"/>
      <c r="I200" s="25"/>
    </row>
    <row r="201" spans="1:9" ht="30" customHeight="1">
      <c r="A201" s="54"/>
      <c r="B201" s="66">
        <f>MAX($A$1:B200)+1</f>
        <v>36</v>
      </c>
      <c r="C201" s="77" t="s">
        <v>193</v>
      </c>
      <c r="D201" s="77"/>
      <c r="E201" s="54"/>
      <c r="F201" s="54"/>
      <c r="G201" s="45"/>
      <c r="H201" s="54"/>
      <c r="I201" s="25"/>
    </row>
    <row r="202" spans="1:9" ht="18.75" customHeight="1">
      <c r="A202" s="54"/>
      <c r="B202" s="78"/>
      <c r="C202" s="77" t="s">
        <v>208</v>
      </c>
      <c r="D202" s="77"/>
      <c r="E202" s="68" t="s">
        <v>48</v>
      </c>
      <c r="F202" s="69">
        <v>35</v>
      </c>
      <c r="G202" s="24">
        <v>0</v>
      </c>
      <c r="H202" s="49">
        <f t="shared" ref="H202:H203" si="5">F202*G202</f>
        <v>0</v>
      </c>
      <c r="I202" s="25"/>
    </row>
    <row r="203" spans="1:9" ht="18" customHeight="1">
      <c r="A203" s="54"/>
      <c r="B203" s="78"/>
      <c r="C203" s="77" t="s">
        <v>209</v>
      </c>
      <c r="D203" s="85"/>
      <c r="E203" s="68" t="s">
        <v>0</v>
      </c>
      <c r="F203" s="69">
        <v>20</v>
      </c>
      <c r="G203" s="24">
        <v>0</v>
      </c>
      <c r="H203" s="49">
        <f t="shared" si="5"/>
        <v>0</v>
      </c>
      <c r="I203" s="25"/>
    </row>
    <row r="204" spans="1:9" ht="15" customHeight="1">
      <c r="A204" s="54"/>
      <c r="B204" s="78"/>
      <c r="C204" s="81"/>
      <c r="D204" s="80"/>
      <c r="E204" s="68"/>
      <c r="F204" s="69"/>
      <c r="G204" s="24"/>
      <c r="H204" s="49"/>
      <c r="I204" s="25"/>
    </row>
    <row r="205" spans="1:9" ht="16.5" customHeight="1" thickBot="1">
      <c r="A205" s="73"/>
      <c r="B205" s="73" t="s">
        <v>8</v>
      </c>
      <c r="C205" s="73" t="s">
        <v>184</v>
      </c>
      <c r="D205" s="73"/>
      <c r="E205" s="73"/>
      <c r="F205" s="73"/>
      <c r="G205" s="46"/>
      <c r="H205" s="55">
        <f>SUM(H194:H203)</f>
        <v>0</v>
      </c>
    </row>
    <row r="206" spans="1:9" ht="14.25" customHeight="1" thickTop="1">
      <c r="A206" s="54"/>
      <c r="B206" s="78"/>
      <c r="C206" s="54"/>
      <c r="D206" s="54"/>
      <c r="E206" s="54"/>
      <c r="F206" s="54"/>
      <c r="G206" s="45"/>
      <c r="H206" s="54"/>
      <c r="I206" s="25"/>
    </row>
    <row r="207" spans="1:9" ht="14.25" customHeight="1">
      <c r="A207" s="54"/>
      <c r="B207" s="78"/>
      <c r="C207" s="54"/>
      <c r="D207" s="54"/>
      <c r="E207" s="54"/>
      <c r="F207" s="54"/>
      <c r="G207" s="45"/>
      <c r="H207" s="54"/>
      <c r="I207" s="25"/>
    </row>
    <row r="208" spans="1:9">
      <c r="A208" s="53"/>
      <c r="B208" s="53" t="s">
        <v>13</v>
      </c>
      <c r="C208" s="53" t="s">
        <v>103</v>
      </c>
      <c r="D208" s="53"/>
      <c r="E208" s="53"/>
      <c r="F208" s="53"/>
      <c r="G208" s="44"/>
      <c r="H208" s="53"/>
    </row>
    <row r="209" spans="1:9" ht="14.25" customHeight="1">
      <c r="A209" s="54"/>
      <c r="B209" s="78"/>
      <c r="C209" s="54"/>
      <c r="D209" s="54"/>
      <c r="E209" s="54"/>
      <c r="F209" s="54"/>
      <c r="G209" s="45"/>
      <c r="H209" s="54"/>
      <c r="I209" s="25"/>
    </row>
    <row r="210" spans="1:9" ht="18.75" customHeight="1">
      <c r="A210" s="54"/>
      <c r="B210" s="66"/>
      <c r="C210" s="77" t="s">
        <v>214</v>
      </c>
      <c r="D210" s="85"/>
      <c r="E210" s="68"/>
      <c r="F210" s="69"/>
      <c r="G210" s="24"/>
      <c r="H210" s="49"/>
    </row>
    <row r="211" spans="1:9" ht="111" customHeight="1">
      <c r="A211" s="54"/>
      <c r="B211" s="66">
        <f>MAX($A$1:B210)+1</f>
        <v>37</v>
      </c>
      <c r="C211" s="71" t="s">
        <v>219</v>
      </c>
      <c r="D211" s="72"/>
      <c r="E211" s="68"/>
      <c r="F211" s="69"/>
      <c r="G211" s="24"/>
      <c r="H211" s="49"/>
    </row>
    <row r="212" spans="1:9" ht="19.5" customHeight="1">
      <c r="A212" s="54"/>
      <c r="B212" s="66"/>
      <c r="C212" s="71" t="s">
        <v>215</v>
      </c>
      <c r="D212" s="72"/>
      <c r="E212" s="68" t="s">
        <v>0</v>
      </c>
      <c r="F212" s="69">
        <v>42</v>
      </c>
      <c r="G212" s="24">
        <v>0</v>
      </c>
      <c r="H212" s="49">
        <f>F212*G212</f>
        <v>0</v>
      </c>
    </row>
    <row r="213" spans="1:9" ht="19.5" customHeight="1">
      <c r="A213" s="54"/>
      <c r="B213" s="66"/>
      <c r="C213" s="71" t="s">
        <v>218</v>
      </c>
      <c r="D213" s="72"/>
      <c r="E213" s="68" t="s">
        <v>0</v>
      </c>
      <c r="F213" s="69">
        <v>2</v>
      </c>
      <c r="G213" s="24">
        <v>0</v>
      </c>
      <c r="H213" s="49">
        <f>F213*G213</f>
        <v>0</v>
      </c>
    </row>
    <row r="214" spans="1:9" ht="14.25" customHeight="1">
      <c r="A214" s="54"/>
      <c r="B214" s="78"/>
      <c r="C214" s="54"/>
      <c r="D214" s="54"/>
      <c r="E214" s="54"/>
      <c r="F214" s="54"/>
      <c r="G214" s="45"/>
      <c r="H214" s="54"/>
      <c r="I214" s="25"/>
    </row>
    <row r="215" spans="1:9" ht="18.75" customHeight="1">
      <c r="A215" s="54"/>
      <c r="B215" s="66"/>
      <c r="C215" s="77" t="s">
        <v>217</v>
      </c>
      <c r="D215" s="85"/>
      <c r="E215" s="68"/>
      <c r="F215" s="69"/>
      <c r="G215" s="24"/>
      <c r="H215" s="49"/>
    </row>
    <row r="216" spans="1:9" ht="79.5" customHeight="1">
      <c r="A216" s="54"/>
      <c r="B216" s="66">
        <f>MAX($A$1:B215)+1</f>
        <v>38</v>
      </c>
      <c r="C216" s="71" t="s">
        <v>220</v>
      </c>
      <c r="D216" s="72"/>
      <c r="E216" s="68"/>
      <c r="F216" s="69"/>
      <c r="G216" s="24"/>
      <c r="H216" s="49"/>
    </row>
    <row r="217" spans="1:9" ht="19.5" customHeight="1">
      <c r="A217" s="54"/>
      <c r="B217" s="66"/>
      <c r="C217" s="71" t="s">
        <v>216</v>
      </c>
      <c r="D217" s="72"/>
      <c r="E217" s="68" t="s">
        <v>0</v>
      </c>
      <c r="F217" s="69">
        <v>9.35</v>
      </c>
      <c r="G217" s="24">
        <v>0</v>
      </c>
      <c r="H217" s="49">
        <f>F217*G217</f>
        <v>0</v>
      </c>
    </row>
    <row r="218" spans="1:9" ht="19.5" customHeight="1">
      <c r="A218" s="54"/>
      <c r="B218" s="66"/>
      <c r="C218" s="71" t="s">
        <v>215</v>
      </c>
      <c r="D218" s="72"/>
      <c r="E218" s="68" t="s">
        <v>0</v>
      </c>
      <c r="F218" s="69">
        <v>4.25</v>
      </c>
      <c r="G218" s="24">
        <v>0</v>
      </c>
      <c r="H218" s="49">
        <f>F218*G218</f>
        <v>0</v>
      </c>
    </row>
    <row r="219" spans="1:9" ht="14.25" customHeight="1">
      <c r="A219" s="54"/>
      <c r="B219" s="78"/>
      <c r="C219" s="54"/>
      <c r="D219" s="54"/>
      <c r="E219" s="54"/>
      <c r="F219" s="54"/>
      <c r="G219" s="45"/>
      <c r="H219" s="54"/>
      <c r="I219" s="25"/>
    </row>
    <row r="220" spans="1:9" ht="30" customHeight="1">
      <c r="A220" s="54"/>
      <c r="B220" s="66">
        <f>MAX($A$1:B219)+1</f>
        <v>39</v>
      </c>
      <c r="C220" s="67" t="s">
        <v>221</v>
      </c>
      <c r="D220" s="62"/>
      <c r="E220" s="68" t="s">
        <v>0</v>
      </c>
      <c r="F220" s="69">
        <v>45.6</v>
      </c>
      <c r="G220" s="24">
        <v>0</v>
      </c>
      <c r="H220" s="49">
        <f>F220*G220</f>
        <v>0</v>
      </c>
    </row>
    <row r="221" spans="1:9" ht="14.25" customHeight="1">
      <c r="A221" s="54"/>
      <c r="B221" s="78"/>
      <c r="C221" s="54"/>
      <c r="D221" s="54"/>
      <c r="E221" s="54"/>
      <c r="F221" s="54"/>
      <c r="G221" s="45"/>
      <c r="H221" s="54"/>
      <c r="I221" s="25"/>
    </row>
    <row r="222" spans="1:9" ht="16.5" customHeight="1" thickBot="1">
      <c r="A222" s="73"/>
      <c r="B222" s="73" t="s">
        <v>13</v>
      </c>
      <c r="C222" s="73" t="s">
        <v>122</v>
      </c>
      <c r="D222" s="73"/>
      <c r="E222" s="73"/>
      <c r="F222" s="73"/>
      <c r="G222" s="46"/>
      <c r="H222" s="55">
        <f>SUM(H212:H220)</f>
        <v>0</v>
      </c>
    </row>
    <row r="223" spans="1:9" ht="14.25" customHeight="1" thickTop="1">
      <c r="A223" s="54"/>
      <c r="B223" s="78"/>
      <c r="C223" s="54"/>
      <c r="D223" s="54"/>
      <c r="E223" s="54"/>
      <c r="F223" s="54"/>
      <c r="G223" s="45"/>
      <c r="H223" s="54"/>
      <c r="I223" s="25"/>
    </row>
    <row r="224" spans="1:9" ht="14.25" customHeight="1">
      <c r="A224" s="54"/>
      <c r="B224" s="78"/>
      <c r="C224" s="54"/>
      <c r="D224" s="54"/>
      <c r="E224" s="54"/>
      <c r="F224" s="54"/>
      <c r="G224" s="45"/>
      <c r="H224" s="54"/>
      <c r="I224" s="25"/>
    </row>
    <row r="225" spans="1:9">
      <c r="A225" s="53"/>
      <c r="B225" s="53" t="s">
        <v>88</v>
      </c>
      <c r="C225" s="53" t="s">
        <v>114</v>
      </c>
      <c r="D225" s="53"/>
      <c r="E225" s="53"/>
      <c r="F225" s="53"/>
      <c r="G225" s="44"/>
      <c r="H225" s="53"/>
    </row>
    <row r="226" spans="1:9" ht="14.25" customHeight="1">
      <c r="A226" s="54"/>
      <c r="B226" s="78"/>
      <c r="C226" s="54"/>
      <c r="D226" s="54"/>
      <c r="E226" s="54"/>
      <c r="F226" s="54"/>
      <c r="G226" s="45"/>
      <c r="H226" s="54"/>
      <c r="I226" s="25"/>
    </row>
    <row r="227" spans="1:9" ht="58.5" customHeight="1">
      <c r="A227" s="54"/>
      <c r="B227" s="66">
        <f>MAX($A$1:B226)+1</f>
        <v>40</v>
      </c>
      <c r="C227" s="67" t="s">
        <v>224</v>
      </c>
      <c r="D227" s="62"/>
      <c r="E227" s="68" t="s">
        <v>0</v>
      </c>
      <c r="F227" s="69">
        <v>12</v>
      </c>
      <c r="G227" s="24">
        <v>0</v>
      </c>
      <c r="H227" s="49">
        <f>F227*G227</f>
        <v>0</v>
      </c>
    </row>
    <row r="228" spans="1:9" ht="15" customHeight="1">
      <c r="A228" s="54"/>
      <c r="B228" s="66"/>
      <c r="C228" s="81"/>
      <c r="D228" s="80"/>
      <c r="E228" s="54"/>
      <c r="F228" s="54"/>
      <c r="G228" s="45"/>
      <c r="H228" s="54"/>
    </row>
    <row r="229" spans="1:9" ht="28.5" customHeight="1">
      <c r="A229" s="54"/>
      <c r="B229" s="66">
        <f>MAX($A$1:B228)+1</f>
        <v>41</v>
      </c>
      <c r="C229" s="77" t="s">
        <v>225</v>
      </c>
      <c r="D229" s="62"/>
      <c r="E229" s="68" t="s">
        <v>0</v>
      </c>
      <c r="F229" s="69">
        <v>244</v>
      </c>
      <c r="G229" s="24">
        <v>0</v>
      </c>
      <c r="H229" s="49">
        <f>F229*G229</f>
        <v>0</v>
      </c>
    </row>
    <row r="230" spans="1:9" ht="15" customHeight="1">
      <c r="A230" s="54"/>
      <c r="B230" s="66"/>
      <c r="C230" s="81"/>
      <c r="D230" s="80"/>
      <c r="E230" s="54"/>
      <c r="F230" s="54"/>
      <c r="G230" s="45"/>
      <c r="H230" s="54"/>
    </row>
    <row r="231" spans="1:9" ht="15" customHeight="1">
      <c r="A231" s="54"/>
      <c r="B231" s="66"/>
      <c r="C231" s="77" t="s">
        <v>226</v>
      </c>
      <c r="D231" s="62"/>
      <c r="E231" s="54"/>
      <c r="F231" s="54"/>
      <c r="G231" s="45"/>
      <c r="H231" s="54"/>
    </row>
    <row r="232" spans="1:9" ht="93.75" customHeight="1">
      <c r="A232" s="54"/>
      <c r="B232" s="66">
        <f>MAX($A$1:B230)+1</f>
        <v>42</v>
      </c>
      <c r="C232" s="67" t="s">
        <v>227</v>
      </c>
      <c r="D232" s="62"/>
      <c r="E232" s="68" t="s">
        <v>0</v>
      </c>
      <c r="F232" s="69">
        <v>244</v>
      </c>
      <c r="G232" s="24">
        <v>0</v>
      </c>
      <c r="H232" s="49">
        <f>F232*G232</f>
        <v>0</v>
      </c>
    </row>
    <row r="233" spans="1:9" ht="14.25" customHeight="1">
      <c r="A233" s="54"/>
      <c r="B233" s="78"/>
      <c r="C233" s="54"/>
      <c r="D233" s="54"/>
      <c r="E233" s="54"/>
      <c r="F233" s="54"/>
      <c r="G233" s="45"/>
      <c r="H233" s="54"/>
      <c r="I233" s="25"/>
    </row>
    <row r="234" spans="1:9" ht="57" customHeight="1">
      <c r="A234" s="54"/>
      <c r="B234" s="66">
        <f>MAX($A$1:B232)+1</f>
        <v>43</v>
      </c>
      <c r="C234" s="77" t="s">
        <v>228</v>
      </c>
      <c r="D234" s="62"/>
      <c r="E234" s="68" t="s">
        <v>0</v>
      </c>
      <c r="F234" s="69">
        <v>150</v>
      </c>
      <c r="G234" s="24">
        <v>0</v>
      </c>
      <c r="H234" s="49">
        <f>F234*G234</f>
        <v>0</v>
      </c>
    </row>
    <row r="235" spans="1:9" ht="14.25" customHeight="1">
      <c r="A235" s="54"/>
      <c r="B235" s="78"/>
      <c r="C235" s="54"/>
      <c r="D235" s="54"/>
      <c r="E235" s="54"/>
      <c r="F235" s="54"/>
      <c r="G235" s="45"/>
      <c r="H235" s="54"/>
      <c r="I235" s="25"/>
    </row>
    <row r="236" spans="1:9" ht="17.25" customHeight="1">
      <c r="A236" s="54"/>
      <c r="B236" s="66">
        <f>MAX($A$1:B234)+1</f>
        <v>44</v>
      </c>
      <c r="C236" s="77" t="s">
        <v>223</v>
      </c>
      <c r="D236" s="62"/>
      <c r="E236" s="68" t="s">
        <v>0</v>
      </c>
      <c r="F236" s="69">
        <v>150</v>
      </c>
      <c r="G236" s="24">
        <v>0</v>
      </c>
      <c r="H236" s="49">
        <f>F236*G236</f>
        <v>0</v>
      </c>
    </row>
    <row r="237" spans="1:9" ht="17.25" customHeight="1">
      <c r="A237" s="54"/>
      <c r="B237" s="66"/>
      <c r="C237" s="79"/>
      <c r="D237" s="80"/>
      <c r="E237" s="68"/>
      <c r="F237" s="69"/>
      <c r="G237" s="24"/>
      <c r="H237" s="49"/>
    </row>
    <row r="238" spans="1:9" ht="57.75" customHeight="1">
      <c r="A238" s="54"/>
      <c r="B238" s="66">
        <f>MAX($A$1:B236)+1</f>
        <v>45</v>
      </c>
      <c r="C238" s="77" t="s">
        <v>231</v>
      </c>
      <c r="D238" s="62"/>
      <c r="E238" s="68" t="s">
        <v>117</v>
      </c>
      <c r="F238" s="69">
        <v>1</v>
      </c>
      <c r="G238" s="24">
        <v>0</v>
      </c>
      <c r="H238" s="49">
        <f>F238*G238</f>
        <v>0</v>
      </c>
    </row>
    <row r="239" spans="1:9" ht="17.25" customHeight="1">
      <c r="A239" s="54"/>
      <c r="B239" s="66"/>
      <c r="C239" s="79"/>
      <c r="D239" s="80"/>
      <c r="E239" s="68"/>
      <c r="F239" s="69"/>
      <c r="G239" s="24"/>
      <c r="H239" s="49"/>
    </row>
    <row r="240" spans="1:9" ht="42.75" customHeight="1">
      <c r="A240" s="54"/>
      <c r="B240" s="66">
        <f>MAX($A$1:B238)+1</f>
        <v>46</v>
      </c>
      <c r="C240" s="77" t="s">
        <v>230</v>
      </c>
      <c r="D240" s="62"/>
      <c r="E240" s="68" t="s">
        <v>117</v>
      </c>
      <c r="F240" s="69">
        <v>1</v>
      </c>
      <c r="G240" s="24">
        <v>0</v>
      </c>
      <c r="H240" s="49">
        <f>F240*G240</f>
        <v>0</v>
      </c>
    </row>
    <row r="241" spans="1:9" ht="14.25" customHeight="1">
      <c r="A241" s="54"/>
      <c r="B241" s="78"/>
      <c r="C241" s="54"/>
      <c r="D241" s="54"/>
      <c r="E241" s="54"/>
      <c r="F241" s="54"/>
      <c r="G241" s="45"/>
      <c r="H241" s="54"/>
      <c r="I241" s="25"/>
    </row>
    <row r="242" spans="1:9" ht="96" customHeight="1">
      <c r="A242" s="54"/>
      <c r="B242" s="74">
        <f>MAX($A$1:B241)+1</f>
        <v>47</v>
      </c>
      <c r="C242" s="77" t="s">
        <v>234</v>
      </c>
      <c r="D242" s="62"/>
      <c r="E242" s="68" t="s">
        <v>87</v>
      </c>
      <c r="F242" s="69">
        <v>7</v>
      </c>
      <c r="G242" s="24">
        <v>0</v>
      </c>
      <c r="H242" s="49">
        <f>F242*G242</f>
        <v>0</v>
      </c>
    </row>
    <row r="243" spans="1:9" ht="14.25" customHeight="1">
      <c r="A243" s="54"/>
      <c r="B243" s="78"/>
      <c r="C243" s="54"/>
      <c r="D243" s="54"/>
      <c r="E243" s="54"/>
      <c r="F243" s="54"/>
      <c r="G243" s="45"/>
      <c r="H243" s="54"/>
      <c r="I243" s="25"/>
    </row>
    <row r="244" spans="1:9" ht="21" customHeight="1">
      <c r="A244" s="54"/>
      <c r="B244" s="74">
        <f>MAX($A$1:B243)+1</f>
        <v>48</v>
      </c>
      <c r="C244" s="77" t="s">
        <v>235</v>
      </c>
      <c r="D244" s="62"/>
      <c r="E244" s="68" t="s">
        <v>87</v>
      </c>
      <c r="F244" s="69">
        <v>1</v>
      </c>
      <c r="G244" s="24">
        <v>0</v>
      </c>
      <c r="H244" s="49">
        <f>F244*G244</f>
        <v>0</v>
      </c>
    </row>
    <row r="245" spans="1:9" ht="14.25" customHeight="1">
      <c r="A245" s="54"/>
      <c r="B245" s="78"/>
      <c r="C245" s="54"/>
      <c r="D245" s="54"/>
      <c r="E245" s="54"/>
      <c r="F245" s="54"/>
      <c r="G245" s="45"/>
      <c r="H245" s="54"/>
      <c r="I245" s="25"/>
    </row>
    <row r="246" spans="1:9" ht="21" customHeight="1">
      <c r="A246" s="54"/>
      <c r="B246" s="74">
        <f>MAX($A$1:B245)+1</f>
        <v>49</v>
      </c>
      <c r="C246" s="77" t="s">
        <v>244</v>
      </c>
      <c r="D246" s="62"/>
      <c r="E246" s="68" t="s">
        <v>0</v>
      </c>
      <c r="F246" s="69">
        <v>18.12</v>
      </c>
      <c r="G246" s="24">
        <v>0</v>
      </c>
      <c r="H246" s="49">
        <f>F246*G246</f>
        <v>0</v>
      </c>
    </row>
    <row r="247" spans="1:9" ht="14.25" customHeight="1">
      <c r="A247" s="54"/>
      <c r="B247" s="78"/>
      <c r="C247" s="54"/>
      <c r="D247" s="54"/>
      <c r="E247" s="54"/>
      <c r="F247" s="54"/>
      <c r="G247" s="45"/>
      <c r="H247" s="54"/>
      <c r="I247" s="25"/>
    </row>
    <row r="248" spans="1:9" ht="16.5" customHeight="1" thickBot="1">
      <c r="A248" s="73"/>
      <c r="B248" s="73" t="s">
        <v>88</v>
      </c>
      <c r="C248" s="73" t="s">
        <v>124</v>
      </c>
      <c r="D248" s="73"/>
      <c r="E248" s="73"/>
      <c r="F248" s="73"/>
      <c r="G248" s="46"/>
      <c r="H248" s="55">
        <f>SUM(H227:H246)</f>
        <v>0</v>
      </c>
    </row>
    <row r="249" spans="1:9" ht="14.25" customHeight="1" thickTop="1">
      <c r="A249" s="54"/>
      <c r="B249" s="78"/>
      <c r="C249" s="54"/>
      <c r="D249" s="54"/>
      <c r="E249" s="54"/>
      <c r="F249" s="54"/>
      <c r="G249" s="45"/>
      <c r="H249" s="54"/>
      <c r="I249" s="25"/>
    </row>
    <row r="250" spans="1:9" ht="14.25" customHeight="1">
      <c r="A250" s="54"/>
      <c r="B250" s="78"/>
      <c r="C250" s="54"/>
      <c r="D250" s="54"/>
      <c r="E250" s="54"/>
      <c r="F250" s="54"/>
      <c r="G250" s="45"/>
      <c r="H250" s="54"/>
      <c r="I250" s="25"/>
    </row>
    <row r="251" spans="1:9">
      <c r="A251" s="53"/>
      <c r="B251" s="53" t="s">
        <v>88</v>
      </c>
      <c r="C251" s="53" t="s">
        <v>126</v>
      </c>
      <c r="D251" s="53"/>
      <c r="E251" s="53"/>
      <c r="F251" s="53"/>
      <c r="G251" s="44"/>
      <c r="H251" s="53"/>
    </row>
    <row r="252" spans="1:9" ht="14.25" customHeight="1">
      <c r="A252" s="54"/>
      <c r="B252" s="78"/>
      <c r="C252" s="54"/>
      <c r="D252" s="54"/>
      <c r="E252" s="54"/>
      <c r="F252" s="54"/>
      <c r="G252" s="45"/>
      <c r="H252" s="54"/>
      <c r="I252" s="25"/>
    </row>
    <row r="253" spans="1:9" ht="211.5" customHeight="1">
      <c r="A253" s="54"/>
      <c r="B253" s="66">
        <f>MAX($A$1:B252)+1</f>
        <v>50</v>
      </c>
      <c r="C253" s="67" t="s">
        <v>232</v>
      </c>
      <c r="D253" s="62"/>
      <c r="E253" s="68" t="s">
        <v>117</v>
      </c>
      <c r="F253" s="69">
        <v>7</v>
      </c>
      <c r="G253" s="24">
        <v>0</v>
      </c>
      <c r="H253" s="49">
        <f>F253*G253</f>
        <v>0</v>
      </c>
    </row>
    <row r="254" spans="1:9" ht="14.25" customHeight="1">
      <c r="A254" s="54"/>
      <c r="B254" s="78"/>
      <c r="C254" s="54"/>
      <c r="D254" s="54"/>
      <c r="E254" s="54"/>
      <c r="F254" s="54"/>
      <c r="G254" s="45"/>
      <c r="H254" s="54"/>
      <c r="I254" s="25"/>
    </row>
    <row r="255" spans="1:9" ht="15.75" customHeight="1">
      <c r="A255" s="54"/>
      <c r="B255" s="66">
        <f>MAX($A$1:B254)+1</f>
        <v>51</v>
      </c>
      <c r="C255" s="77" t="s">
        <v>236</v>
      </c>
      <c r="D255" s="62"/>
      <c r="E255" s="68"/>
      <c r="F255" s="69"/>
      <c r="G255" s="24"/>
      <c r="H255" s="49"/>
    </row>
    <row r="256" spans="1:9" ht="48.75" customHeight="1">
      <c r="A256" s="54"/>
      <c r="B256" s="66"/>
      <c r="C256" s="67" t="s">
        <v>233</v>
      </c>
      <c r="D256" s="62"/>
      <c r="E256" s="68" t="s">
        <v>87</v>
      </c>
      <c r="F256" s="69">
        <v>4</v>
      </c>
      <c r="G256" s="24">
        <v>0</v>
      </c>
      <c r="H256" s="49">
        <f>F256*G256</f>
        <v>0</v>
      </c>
    </row>
    <row r="257" spans="1:9" ht="14.25" customHeight="1">
      <c r="A257" s="54"/>
      <c r="B257" s="78"/>
      <c r="C257" s="54"/>
      <c r="D257" s="54"/>
      <c r="E257" s="54"/>
      <c r="F257" s="54"/>
      <c r="G257" s="45"/>
      <c r="H257" s="54"/>
      <c r="I257" s="25"/>
    </row>
    <row r="258" spans="1:9" ht="68.25" customHeight="1">
      <c r="A258" s="54"/>
      <c r="B258" s="66">
        <f>MAX($A$1:B257)+1</f>
        <v>52</v>
      </c>
      <c r="C258" s="77" t="s">
        <v>240</v>
      </c>
      <c r="D258" s="85"/>
      <c r="E258" s="68" t="s">
        <v>48</v>
      </c>
      <c r="F258" s="69">
        <v>27.1</v>
      </c>
      <c r="G258" s="24">
        <v>0</v>
      </c>
      <c r="H258" s="49">
        <f>F258*G258</f>
        <v>0</v>
      </c>
    </row>
    <row r="259" spans="1:9" ht="14.25" customHeight="1">
      <c r="A259" s="54"/>
      <c r="B259" s="78"/>
      <c r="C259" s="54"/>
      <c r="D259" s="54"/>
      <c r="E259" s="54"/>
      <c r="F259" s="54"/>
      <c r="G259" s="45"/>
      <c r="H259" s="54"/>
      <c r="I259" s="25"/>
    </row>
    <row r="260" spans="1:9" ht="44.25" customHeight="1">
      <c r="A260" s="54"/>
      <c r="B260" s="66">
        <f>MAX($A$1:B259)+1</f>
        <v>53</v>
      </c>
      <c r="C260" s="77" t="s">
        <v>241</v>
      </c>
      <c r="D260" s="85"/>
      <c r="E260" s="68" t="s">
        <v>48</v>
      </c>
      <c r="F260" s="69">
        <v>28.3</v>
      </c>
      <c r="G260" s="24">
        <v>0</v>
      </c>
      <c r="H260" s="49">
        <f>F260*G260</f>
        <v>0</v>
      </c>
    </row>
    <row r="261" spans="1:9" ht="14.25" customHeight="1">
      <c r="A261" s="54"/>
      <c r="B261" s="78"/>
      <c r="C261" s="54"/>
      <c r="D261" s="54"/>
      <c r="E261" s="54"/>
      <c r="F261" s="54"/>
      <c r="G261" s="45"/>
      <c r="H261" s="54"/>
      <c r="I261" s="25"/>
    </row>
    <row r="262" spans="1:9" ht="45" customHeight="1">
      <c r="A262" s="54"/>
      <c r="B262" s="66">
        <f>MAX($A$1:B261)+1</f>
        <v>54</v>
      </c>
      <c r="C262" s="77" t="s">
        <v>242</v>
      </c>
      <c r="D262" s="85"/>
      <c r="E262" s="68" t="s">
        <v>48</v>
      </c>
      <c r="F262" s="69">
        <v>28.3</v>
      </c>
      <c r="G262" s="24">
        <v>0</v>
      </c>
      <c r="H262" s="49">
        <f>F262*G262</f>
        <v>0</v>
      </c>
    </row>
    <row r="263" spans="1:9" ht="14.25" customHeight="1">
      <c r="A263" s="54"/>
      <c r="B263" s="66"/>
      <c r="C263" s="79"/>
      <c r="D263" s="90"/>
      <c r="E263" s="68"/>
      <c r="F263" s="69"/>
      <c r="G263" s="24"/>
      <c r="H263" s="49"/>
    </row>
    <row r="264" spans="1:9" ht="69" customHeight="1">
      <c r="A264" s="54"/>
      <c r="B264" s="66">
        <f>MAX($A$1:B263)+1</f>
        <v>55</v>
      </c>
      <c r="C264" s="77" t="s">
        <v>243</v>
      </c>
      <c r="D264" s="85"/>
      <c r="E264" s="68" t="s">
        <v>87</v>
      </c>
      <c r="F264" s="69">
        <v>10</v>
      </c>
      <c r="G264" s="24">
        <v>0</v>
      </c>
      <c r="H264" s="49">
        <f>F264*G264</f>
        <v>0</v>
      </c>
    </row>
    <row r="265" spans="1:9" ht="14.25" customHeight="1">
      <c r="A265" s="54"/>
      <c r="B265" s="78"/>
      <c r="C265" s="54"/>
      <c r="D265" s="54"/>
      <c r="E265" s="54"/>
      <c r="F265" s="54"/>
      <c r="G265" s="45"/>
      <c r="H265" s="54"/>
      <c r="I265" s="25"/>
    </row>
    <row r="266" spans="1:9" ht="16.5" customHeight="1" thickBot="1">
      <c r="A266" s="73"/>
      <c r="B266" s="73" t="s">
        <v>88</v>
      </c>
      <c r="C266" s="73" t="s">
        <v>128</v>
      </c>
      <c r="D266" s="73"/>
      <c r="E266" s="73"/>
      <c r="F266" s="73"/>
      <c r="G266" s="46"/>
      <c r="H266" s="55">
        <f>SUM(H253:H264)</f>
        <v>0</v>
      </c>
    </row>
    <row r="267" spans="1:9" ht="14.25" customHeight="1" thickTop="1">
      <c r="A267" s="54"/>
      <c r="B267" s="78"/>
      <c r="C267" s="54"/>
      <c r="D267" s="54"/>
      <c r="E267" s="54"/>
      <c r="F267" s="54"/>
      <c r="G267" s="45"/>
      <c r="H267" s="54"/>
      <c r="I267" s="25"/>
    </row>
    <row r="268" spans="1:9" ht="14.25" customHeight="1">
      <c r="A268" s="54"/>
      <c r="B268" s="78"/>
      <c r="C268" s="54"/>
      <c r="D268" s="54"/>
      <c r="E268" s="54"/>
      <c r="F268" s="54"/>
      <c r="G268" s="45"/>
      <c r="H268" s="54"/>
      <c r="I268" s="25"/>
    </row>
    <row r="269" spans="1:9">
      <c r="A269" s="53"/>
      <c r="B269" s="53" t="s">
        <v>104</v>
      </c>
      <c r="C269" s="53" t="s">
        <v>136</v>
      </c>
      <c r="D269" s="53"/>
      <c r="E269" s="53"/>
      <c r="F269" s="53"/>
      <c r="G269" s="44"/>
      <c r="H269" s="53"/>
    </row>
    <row r="270" spans="1:9" ht="14.25" customHeight="1">
      <c r="A270" s="54"/>
      <c r="B270" s="78"/>
      <c r="C270" s="54"/>
      <c r="D270" s="54"/>
      <c r="E270" s="54"/>
      <c r="F270" s="54"/>
      <c r="G270" s="45"/>
      <c r="H270" s="54"/>
      <c r="I270" s="25"/>
    </row>
    <row r="271" spans="1:9" ht="110.25" customHeight="1">
      <c r="A271" s="54"/>
      <c r="B271" s="66">
        <f>MAX($A$1:B270)+1</f>
        <v>56</v>
      </c>
      <c r="C271" s="77" t="s">
        <v>246</v>
      </c>
      <c r="D271" s="85"/>
      <c r="E271" s="68"/>
      <c r="F271" s="69"/>
      <c r="G271" s="24"/>
      <c r="H271" s="49"/>
    </row>
    <row r="272" spans="1:9" ht="14.25" customHeight="1">
      <c r="A272" s="54"/>
      <c r="B272" s="78"/>
      <c r="C272" s="77" t="s">
        <v>238</v>
      </c>
      <c r="D272" s="85"/>
      <c r="E272" s="68" t="s">
        <v>48</v>
      </c>
      <c r="F272" s="69">
        <v>100</v>
      </c>
      <c r="G272" s="24">
        <v>0</v>
      </c>
      <c r="H272" s="49">
        <f>F272*G272</f>
        <v>0</v>
      </c>
      <c r="I272" s="25"/>
    </row>
    <row r="273" spans="1:9" ht="14.25" customHeight="1">
      <c r="A273" s="54"/>
      <c r="B273" s="78"/>
      <c r="C273" s="77" t="s">
        <v>239</v>
      </c>
      <c r="D273" s="85"/>
      <c r="E273" s="68" t="s">
        <v>48</v>
      </c>
      <c r="F273" s="69">
        <v>29.5</v>
      </c>
      <c r="G273" s="24">
        <v>0</v>
      </c>
      <c r="H273" s="49">
        <f>F273*G273</f>
        <v>0</v>
      </c>
      <c r="I273" s="25"/>
    </row>
    <row r="274" spans="1:9" ht="14.25" customHeight="1">
      <c r="A274" s="54"/>
      <c r="B274" s="78"/>
      <c r="C274" s="54"/>
      <c r="D274" s="54"/>
      <c r="E274" s="54"/>
      <c r="F274" s="54"/>
      <c r="G274" s="45"/>
      <c r="H274" s="54"/>
      <c r="I274" s="25"/>
    </row>
    <row r="275" spans="1:9" ht="16.5" customHeight="1" thickBot="1">
      <c r="A275" s="73"/>
      <c r="B275" s="73" t="s">
        <v>104</v>
      </c>
      <c r="C275" s="73" t="s">
        <v>237</v>
      </c>
      <c r="D275" s="73"/>
      <c r="E275" s="73"/>
      <c r="F275" s="73"/>
      <c r="G275" s="46"/>
      <c r="H275" s="55">
        <f>SUM(H272:H273)</f>
        <v>0</v>
      </c>
    </row>
    <row r="276" spans="1:9" ht="14.25" customHeight="1" thickTop="1">
      <c r="A276" s="54"/>
      <c r="B276" s="78"/>
      <c r="C276" s="54"/>
      <c r="D276" s="54"/>
      <c r="E276" s="54"/>
      <c r="F276" s="54"/>
      <c r="G276" s="45"/>
      <c r="H276" s="54"/>
      <c r="I276" s="25"/>
    </row>
    <row r="277" spans="1:9" ht="14.25" customHeight="1">
      <c r="A277" s="54"/>
      <c r="B277" s="78"/>
      <c r="C277" s="54"/>
      <c r="D277" s="54"/>
      <c r="E277" s="54"/>
      <c r="F277" s="54"/>
      <c r="G277" s="45"/>
      <c r="H277" s="54"/>
      <c r="I277" s="25"/>
    </row>
    <row r="278" spans="1:9">
      <c r="A278" s="53"/>
      <c r="B278" s="53" t="s">
        <v>105</v>
      </c>
      <c r="C278" s="53" t="s">
        <v>68</v>
      </c>
      <c r="D278" s="53"/>
      <c r="E278" s="53"/>
      <c r="F278" s="53"/>
      <c r="G278" s="44"/>
      <c r="H278" s="53"/>
    </row>
    <row r="279" spans="1:9" ht="14.25" customHeight="1">
      <c r="A279" s="54"/>
      <c r="B279" s="78"/>
      <c r="C279" s="54"/>
      <c r="D279" s="54"/>
      <c r="E279" s="54"/>
      <c r="F279" s="54"/>
      <c r="G279" s="45"/>
      <c r="H279" s="54"/>
      <c r="I279" s="25"/>
    </row>
    <row r="280" spans="1:9" ht="18" customHeight="1">
      <c r="A280" s="54"/>
      <c r="B280" s="66">
        <f>MAX($A$1:B279)+1</f>
        <v>57</v>
      </c>
      <c r="C280" s="77" t="s">
        <v>107</v>
      </c>
      <c r="D280" s="62"/>
      <c r="E280" s="68" t="s">
        <v>0</v>
      </c>
      <c r="F280" s="69">
        <v>350</v>
      </c>
      <c r="G280" s="24">
        <v>0</v>
      </c>
      <c r="H280" s="49">
        <f>F280*G280</f>
        <v>0</v>
      </c>
    </row>
    <row r="281" spans="1:9">
      <c r="A281" s="54"/>
      <c r="B281" s="66"/>
      <c r="C281" s="91"/>
      <c r="D281" s="91"/>
      <c r="E281" s="68"/>
      <c r="F281" s="54"/>
      <c r="G281" s="45"/>
      <c r="H281" s="54"/>
    </row>
    <row r="282" spans="1:9" ht="16.5" customHeight="1" thickBot="1">
      <c r="A282" s="73"/>
      <c r="B282" s="73" t="s">
        <v>105</v>
      </c>
      <c r="C282" s="73" t="s">
        <v>74</v>
      </c>
      <c r="D282" s="73"/>
      <c r="E282" s="73"/>
      <c r="F282" s="73"/>
      <c r="G282" s="46"/>
      <c r="H282" s="55">
        <f>SUM(H280:H280)</f>
        <v>0</v>
      </c>
    </row>
    <row r="283" spans="1:9" ht="14.25" customHeight="1" thickTop="1">
      <c r="A283" s="54"/>
      <c r="B283" s="78"/>
      <c r="C283" s="54"/>
      <c r="D283" s="54"/>
      <c r="E283" s="54"/>
      <c r="F283" s="54"/>
      <c r="G283" s="45"/>
      <c r="H283" s="54"/>
      <c r="I283" s="25"/>
    </row>
    <row r="284" spans="1:9" ht="14.25" customHeight="1">
      <c r="A284" s="54"/>
      <c r="B284" s="78"/>
      <c r="C284" s="54"/>
      <c r="D284" s="54"/>
      <c r="E284" s="54"/>
      <c r="F284" s="54"/>
      <c r="G284" s="45"/>
      <c r="H284" s="54"/>
      <c r="I284" s="25"/>
    </row>
    <row r="285" spans="1:9">
      <c r="A285" s="53"/>
      <c r="B285" s="53" t="s">
        <v>106</v>
      </c>
      <c r="C285" s="53" t="s">
        <v>70</v>
      </c>
      <c r="D285" s="53"/>
      <c r="E285" s="53"/>
      <c r="F285" s="53"/>
      <c r="G285" s="44"/>
      <c r="H285" s="53"/>
    </row>
    <row r="286" spans="1:9" ht="14.25" customHeight="1">
      <c r="A286" s="54"/>
      <c r="B286" s="78"/>
      <c r="C286" s="54"/>
      <c r="D286" s="54"/>
      <c r="E286" s="54"/>
      <c r="F286" s="54"/>
      <c r="G286" s="45"/>
      <c r="H286" s="54"/>
      <c r="I286" s="25"/>
    </row>
    <row r="287" spans="1:9" ht="60" customHeight="1">
      <c r="A287" s="54"/>
      <c r="B287" s="66">
        <f>MAX($A$1:B286)+1</f>
        <v>58</v>
      </c>
      <c r="C287" s="67" t="s">
        <v>76</v>
      </c>
      <c r="D287" s="62"/>
      <c r="E287" s="54"/>
      <c r="F287" s="54"/>
      <c r="G287" s="45"/>
      <c r="H287" s="54"/>
    </row>
    <row r="288" spans="1:9">
      <c r="A288" s="54"/>
      <c r="B288" s="54"/>
      <c r="C288" s="77" t="s">
        <v>72</v>
      </c>
      <c r="D288" s="62"/>
      <c r="E288" s="68" t="s">
        <v>63</v>
      </c>
      <c r="F288" s="69">
        <v>50</v>
      </c>
      <c r="G288" s="24">
        <v>0</v>
      </c>
      <c r="H288" s="49">
        <f t="shared" ref="H288:H289" si="6">F288*G288</f>
        <v>0</v>
      </c>
    </row>
    <row r="289" spans="1:9">
      <c r="A289" s="54"/>
      <c r="B289" s="54"/>
      <c r="C289" s="77" t="s">
        <v>73</v>
      </c>
      <c r="D289" s="62"/>
      <c r="E289" s="68" t="s">
        <v>63</v>
      </c>
      <c r="F289" s="69">
        <v>30</v>
      </c>
      <c r="G289" s="24">
        <v>0</v>
      </c>
      <c r="H289" s="49">
        <f t="shared" si="6"/>
        <v>0</v>
      </c>
    </row>
    <row r="290" spans="1:9" ht="14.25" customHeight="1">
      <c r="A290" s="54"/>
      <c r="B290" s="78"/>
      <c r="C290" s="54"/>
      <c r="D290" s="54"/>
      <c r="E290" s="54"/>
      <c r="F290" s="54"/>
      <c r="G290" s="45"/>
      <c r="H290" s="54"/>
      <c r="I290" s="25"/>
    </row>
    <row r="291" spans="1:9" ht="16.5" customHeight="1" thickBot="1">
      <c r="A291" s="73"/>
      <c r="B291" s="73" t="s">
        <v>106</v>
      </c>
      <c r="C291" s="73" t="s">
        <v>71</v>
      </c>
      <c r="D291" s="73"/>
      <c r="E291" s="73"/>
      <c r="F291" s="73"/>
      <c r="G291" s="46"/>
      <c r="H291" s="55">
        <f>SUM(H288:H289)</f>
        <v>0</v>
      </c>
    </row>
    <row r="292" spans="1:9" ht="15.75" thickTop="1"/>
    <row r="294" spans="1:9">
      <c r="A294" s="53"/>
      <c r="B294" s="53" t="s">
        <v>137</v>
      </c>
      <c r="C294" s="53" t="s">
        <v>108</v>
      </c>
      <c r="D294" s="53"/>
      <c r="E294" s="53"/>
      <c r="F294" s="53"/>
      <c r="G294" s="44"/>
      <c r="H294" s="53"/>
    </row>
    <row r="296" spans="1:9" ht="83.25" customHeight="1">
      <c r="A296" s="54"/>
      <c r="B296" s="66">
        <f>MAX($A$1:B291)+1</f>
        <v>59</v>
      </c>
      <c r="C296" s="67" t="s">
        <v>245</v>
      </c>
      <c r="D296" s="67"/>
      <c r="E296" s="68" t="s">
        <v>0</v>
      </c>
      <c r="F296" s="69">
        <v>37</v>
      </c>
      <c r="G296" s="24">
        <v>0</v>
      </c>
      <c r="H296" s="49">
        <f>F296*G296</f>
        <v>0</v>
      </c>
    </row>
    <row r="298" spans="1:9" ht="16.5" customHeight="1" thickBot="1">
      <c r="A298" s="73"/>
      <c r="B298" s="73" t="s">
        <v>137</v>
      </c>
      <c r="C298" s="73" t="s">
        <v>109</v>
      </c>
      <c r="D298" s="73"/>
      <c r="E298" s="73"/>
      <c r="F298" s="73"/>
      <c r="G298" s="46"/>
      <c r="H298" s="55">
        <f>SUM(H296:H297)</f>
        <v>0</v>
      </c>
    </row>
    <row r="299" spans="1:9" ht="15.75" thickTop="1"/>
    <row r="303" spans="1:9">
      <c r="I303" s="25"/>
    </row>
    <row r="323" spans="9:9">
      <c r="I323" s="25"/>
    </row>
  </sheetData>
  <sheetProtection algorithmName="SHA-512" hashValue="Bolwrnpe+42176bT4GwKDrVAdpxT+7/ss5sfbisxXzr90aJQNTgoVx0m3FKwwfX3SNqkZueZl3G3/aAn40i6pQ==" saltValue="vSOyxvWNP/l0uQ8GbDmt2g==" spinCount="100000" sheet="1" formatCells="0" formatColumns="0" formatRows="0" selectLockedCells="1"/>
  <protectedRanges>
    <protectedRange sqref="G295:H295 G299:H65029 G297:H297" name="Obseg5_11"/>
    <protectedRange sqref="H3 G22:H23 H5 G2:H2 G21 G3:G18" name="Obseg5"/>
    <protectedRange sqref="G24:H24" name="Obseg5_12_1"/>
    <protectedRange sqref="G292:H293 H294 H44:H45 H241 H85 H79 H123 H134 H290 H247 H27 H283:H286 H214 H169:H170 H235 H221 H257 H125 H274 H233 H173:H174 H206:H209 H69 H87 H81 H245 H219 H223:H226 H254 H138 H178:H193 H201 H176 H196:H197 H136 H89 H91:H92 H67 H96 H99 H101 H116 H121 H103:H114 H119 H140:H156 H158:H159 H161:H162 H164:H167 H249:H252 H243 H267:H270 H276:H279 H265 H259 H261" name="Obseg5_15_1"/>
    <protectedRange sqref="G294 G44:G45 G241 G85 G79 G123 G134 G290 G247 G27 G283:G286 G214 G169:G170 G235 G221 G257 G125 G274 G233 G173:G174 G206:G209 G69 G87 G81 G245 G219 G223:G226 G254 G138 G178:G193 G201 G176 G196:G197 G136 G89 G91:G92 G67 G96 G99 G101 G116 G121 G103:G114 G119 G140:G156 G158:G159 G161:G162 G164:G167 G249:G252 G243 G267:G270 G276:G279 G265 G259 G261" name="Obseg5_15_1_1"/>
    <protectedRange sqref="G1:H1" name="Obseg5_14_1_1"/>
    <protectedRange sqref="H21 H6:H18" name="Obseg5_3"/>
    <protectedRange sqref="G291 G102 G139 G222 G282 G41 G266 G205 G298 G248 G177 G275" name="Obseg5_15_1_1_1_1"/>
    <protectedRange sqref="H291 H102 H139 H282 H222 H41 H266 H205 H298 H248 H177 H275" name="Obseg5_15_1_5"/>
    <protectedRange sqref="H288:H289" name="Obseg5_15_1_6_4"/>
    <protectedRange sqref="G288:G289" name="Obseg5_15_1_1_3_4"/>
    <protectedRange sqref="H281" name="Obseg5_15_1_4"/>
    <protectedRange sqref="G281" name="Obseg5_15_1_1_4"/>
    <protectedRange sqref="H280 H253 H236:H240 H234 H255:H256 H227 H229 H232 H246 H271:H273 H258 H260 H262:H264" name="Obseg5_15_1_6_4_7_2_1"/>
    <protectedRange sqref="G280 G253 G236:G240 G234 G255:G256 G227 G229 G232 G246 G271:G273 G258 G260 G262:G264" name="Obseg5_15_1_1_3_4_7_2_1"/>
    <protectedRange sqref="H296" name="Obseg5_15_1_6_4_7_3_4"/>
    <protectedRange sqref="G296" name="Obseg5_15_1_1_3_4_7_3_4"/>
    <protectedRange sqref="H122 H128:H133 H202:H204 H220 H210:H213 H215:H218 H120 H194:H195 H198:H200 H242 H244" name="Obseg5_15_1_11"/>
    <protectedRange sqref="G122 G128:G133 G202:G204 G220 G210:G213 G215:G218 G120 G194:G195 G198:G200 G242 G244" name="Obseg5_15_1_1_8"/>
    <protectedRange sqref="H33 G29:H32 H35 H40 H38" name="Obseg5_15_1_7"/>
    <protectedRange sqref="G33 G35 G40 G38" name="Obseg5_15_1_1_5"/>
    <protectedRange sqref="H34 G39:H39 H36" name="Obseg5_15_1_6_1"/>
    <protectedRange sqref="G34 F39 G36" name="Obseg5_15_1_1_3_1"/>
    <protectedRange sqref="H46:H66" name="Obseg5_15_1_8"/>
    <protectedRange sqref="G46:G66" name="Obseg5_15_1_1_6"/>
    <protectedRange sqref="H75 H73 H77 H71" name="Obseg5_15_1_9"/>
    <protectedRange sqref="G75 G73 G77 G71" name="Obseg5_15_1_1_7"/>
    <protectedRange sqref="H37 H74 H68 H70 H72 H80 H76 H82:H84 H86 H78 H88 H90 H97:H98 H100 H93:H95" name="Obseg5_15_1_6_2"/>
    <protectedRange sqref="G37 G74 G68 G70 G72 G80 G76 G82:G84 G86 G78 G88 G90 G97:G98 G100 G93:G95" name="Obseg5_15_1_1_3_2"/>
    <protectedRange sqref="H126:H127 H135 H115 H117:H118 H157 H160 H163 H171:H172 H175 H168 H124 H137" name="Obseg5_15_1_6_1_1"/>
    <protectedRange sqref="G126:G127 G135 G115 G117:G118 G157 G160 G163 G171:G172 G175 G168 G124 G137" name="Obseg5_15_1_1_3_1_1"/>
  </protectedRanges>
  <mergeCells count="139">
    <mergeCell ref="C296:D296"/>
    <mergeCell ref="C289:D289"/>
    <mergeCell ref="C253:D253"/>
    <mergeCell ref="C280:D280"/>
    <mergeCell ref="C255:D255"/>
    <mergeCell ref="C74:D74"/>
    <mergeCell ref="C236:D236"/>
    <mergeCell ref="C256:D256"/>
    <mergeCell ref="C127:D127"/>
    <mergeCell ref="C240:D240"/>
    <mergeCell ref="C242:D242"/>
    <mergeCell ref="C244:D244"/>
    <mergeCell ref="C272:D272"/>
    <mergeCell ref="C273:D273"/>
    <mergeCell ref="C258:D258"/>
    <mergeCell ref="C260:D260"/>
    <mergeCell ref="C262:D262"/>
    <mergeCell ref="C264:D264"/>
    <mergeCell ref="C210:D210"/>
    <mergeCell ref="C211:D211"/>
    <mergeCell ref="C220:D220"/>
    <mergeCell ref="C135:D135"/>
    <mergeCell ref="C212:D212"/>
    <mergeCell ref="C271:D271"/>
    <mergeCell ref="C287:D287"/>
    <mergeCell ref="C288:D288"/>
    <mergeCell ref="C246:D246"/>
    <mergeCell ref="C31:D31"/>
    <mergeCell ref="C32:D32"/>
    <mergeCell ref="C34:D34"/>
    <mergeCell ref="C48:D48"/>
    <mergeCell ref="C61:D61"/>
    <mergeCell ref="C62:D62"/>
    <mergeCell ref="C63:D63"/>
    <mergeCell ref="C55:D55"/>
    <mergeCell ref="C56:D56"/>
    <mergeCell ref="C57:D57"/>
    <mergeCell ref="C58:D58"/>
    <mergeCell ref="C59:D59"/>
    <mergeCell ref="C51:D51"/>
    <mergeCell ref="C52:D52"/>
    <mergeCell ref="C53:D53"/>
    <mergeCell ref="C54:D54"/>
    <mergeCell ref="C36:D36"/>
    <mergeCell ref="C37:D37"/>
    <mergeCell ref="C110:D110"/>
    <mergeCell ref="C109:D109"/>
    <mergeCell ref="C78:D78"/>
    <mergeCell ref="C86:D86"/>
    <mergeCell ref="C80:D80"/>
    <mergeCell ref="C84:D84"/>
    <mergeCell ref="C82:D82"/>
    <mergeCell ref="C64:D64"/>
    <mergeCell ref="C65:D65"/>
    <mergeCell ref="C66:D66"/>
    <mergeCell ref="C72:D72"/>
    <mergeCell ref="C68:D68"/>
    <mergeCell ref="C88:D88"/>
    <mergeCell ref="C90:D90"/>
    <mergeCell ref="C231:D231"/>
    <mergeCell ref="C234:D234"/>
    <mergeCell ref="C122:D122"/>
    <mergeCell ref="C126:D126"/>
    <mergeCell ref="C129:D129"/>
    <mergeCell ref="C130:D130"/>
    <mergeCell ref="C133:D133"/>
    <mergeCell ref="C148:D148"/>
    <mergeCell ref="C149:D149"/>
    <mergeCell ref="C150:D150"/>
    <mergeCell ref="C151:D151"/>
    <mergeCell ref="C152:D152"/>
    <mergeCell ref="C153:D153"/>
    <mergeCell ref="C154:D154"/>
    <mergeCell ref="C156:D156"/>
    <mergeCell ref="C157:D157"/>
    <mergeCell ref="C159:D159"/>
    <mergeCell ref="C160:D160"/>
    <mergeCell ref="C162:D162"/>
    <mergeCell ref="C163:D163"/>
    <mergeCell ref="C232:D232"/>
    <mergeCell ref="C229:D229"/>
    <mergeCell ref="C227:D227"/>
    <mergeCell ref="C132:D132"/>
    <mergeCell ref="C39:D39"/>
    <mergeCell ref="C93:D93"/>
    <mergeCell ref="C97:D97"/>
    <mergeCell ref="C98:D98"/>
    <mergeCell ref="C92:D92"/>
    <mergeCell ref="C94:D94"/>
    <mergeCell ref="C100:D100"/>
    <mergeCell ref="C95:D95"/>
    <mergeCell ref="C70:D70"/>
    <mergeCell ref="C76:D76"/>
    <mergeCell ref="C49:D49"/>
    <mergeCell ref="C50:D50"/>
    <mergeCell ref="C60:D60"/>
    <mergeCell ref="C115:D115"/>
    <mergeCell ref="C120:D120"/>
    <mergeCell ref="C117:D117"/>
    <mergeCell ref="C111:D111"/>
    <mergeCell ref="C112:D112"/>
    <mergeCell ref="C113:D113"/>
    <mergeCell ref="C118:D118"/>
    <mergeCell ref="C146:D146"/>
    <mergeCell ref="C147:D147"/>
    <mergeCell ref="C124:D124"/>
    <mergeCell ref="C168:D168"/>
    <mergeCell ref="C174:D174"/>
    <mergeCell ref="C175:D175"/>
    <mergeCell ref="C170:D170"/>
    <mergeCell ref="C171:D171"/>
    <mergeCell ref="C172:D172"/>
    <mergeCell ref="C184:D184"/>
    <mergeCell ref="C185:D185"/>
    <mergeCell ref="C186:D186"/>
    <mergeCell ref="C215:D215"/>
    <mergeCell ref="C216:D216"/>
    <mergeCell ref="C217:D217"/>
    <mergeCell ref="C218:D218"/>
    <mergeCell ref="C213:D213"/>
    <mergeCell ref="C137:D137"/>
    <mergeCell ref="C238:D238"/>
    <mergeCell ref="C196:D196"/>
    <mergeCell ref="C197:D197"/>
    <mergeCell ref="C198:D198"/>
    <mergeCell ref="C199:D199"/>
    <mergeCell ref="C201:D201"/>
    <mergeCell ref="C202:D202"/>
    <mergeCell ref="C203:D203"/>
    <mergeCell ref="C187:D187"/>
    <mergeCell ref="C188:D188"/>
    <mergeCell ref="C189:D189"/>
    <mergeCell ref="C190:D190"/>
    <mergeCell ref="C192:D192"/>
    <mergeCell ref="C193:D193"/>
    <mergeCell ref="C194:D194"/>
    <mergeCell ref="C165:D165"/>
    <mergeCell ref="C166:D166"/>
    <mergeCell ref="C167:D167"/>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&amp;Cizgradnja teras vrtca Jožice Flander v Mariboru, enoti Sapramiška in Veveričke</oddHeader>
    <oddFooter>&amp;CPOPIS GO DEL</oddFooter>
  </headerFooter>
  <rowBreaks count="10" manualBreakCount="10">
    <brk id="23" max="6" man="1"/>
    <brk id="42" max="6" man="1"/>
    <brk id="91" max="7" man="1"/>
    <brk id="103" max="6" man="1"/>
    <brk id="140" max="6" man="1"/>
    <brk id="178" max="16383" man="1"/>
    <brk id="206" max="7" man="1"/>
    <brk id="223" max="7" man="1"/>
    <brk id="249" max="16383" man="1"/>
    <brk id="26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NASLOVNICA </vt:lpstr>
      <vt:lpstr>SKUPNA REKAPITULACIJA </vt:lpstr>
      <vt:lpstr>OPOMBE</vt:lpstr>
      <vt:lpstr>GRADBENO OBRTNIŠKA DELA</vt:lpstr>
      <vt:lpstr>'GRADBENO OBRTNIŠKA DELA'!Področje_tiskanja</vt:lpstr>
      <vt:lpstr>'NASLOVNICA '!Področje_tiskanja</vt:lpstr>
      <vt:lpstr>OPOMBE!Področje_tiskanja</vt:lpstr>
      <vt:lpstr>'SKUPNA REKAPITULACIJA '!Področje_tiskanja</vt:lpstr>
      <vt:lpstr>'GRADBENO OBRTNIŠKA DELA'!Print_Area</vt:lpstr>
      <vt:lpstr>'SKUPNA REKAPITULACIJA '!Print_Area</vt:lpstr>
      <vt:lpstr>'GRADBENO OBRTNIŠKA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Matjaž Majer (Štajerski inženiring d.o.o.)</cp:lastModifiedBy>
  <cp:lastPrinted>2026-06-22T14:00:23Z</cp:lastPrinted>
  <dcterms:created xsi:type="dcterms:W3CDTF">2014-02-18T08:25:03Z</dcterms:created>
  <dcterms:modified xsi:type="dcterms:W3CDTF">2026-07-02T09:39:08Z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0x010100C6A47D17D48E6344990759E4325D133D</vt:lpwstr>
  </property>
  <property fmtid="{D5CDD505-2E9C-101B-9397-08002B2CF9AE}" pid="3" name="_dlc_DocIdItemGuid">
    <vt:lpwstr>b8582431-f2f9-4c70-960e-1a6b3cce6ee4</vt:lpwstr>
  </property>
  <property fmtid="{D5CDD505-2E9C-101B-9397-08002B2CF9AE}" pid="4" name="PublishingExpirationDate">
    <vt:lpwstr/>
  </property>
  <property fmtid="{D5CDD505-2E9C-101B-9397-08002B2CF9AE}" pid="5" name="PublishingStartDate">
    <vt:lpwstr/>
  </property>
  <property fmtid="{D5CDD505-2E9C-101B-9397-08002B2CF9AE}" pid="6" name="_dlc_DocId">
    <vt:lpwstr>K67AKCNZ6W6Y-444-48</vt:lpwstr>
  </property>
  <property fmtid="{D5CDD505-2E9C-101B-9397-08002B2CF9AE}" pid="7" name="_dlc_DocIdUrl">
    <vt:lpwstr>http://www.um.si/univerza/dokumentni-center/javna-narocila/_layouts/15/DocIdRedir.aspx?ID=K67AKCNZ6W6Y-444-48, K67AKCNZ6W6Y-444-48</vt:lpwstr>
  </property>
</Properties>
</file>